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EFEITURAS\PREFEITURA MUNICIPAL DE BURITIS\OBRAS EM EXECUÇÃO\GESTÃO 2025_2028\PAVIMENTAÇÃO RECURSOS ESTADO 2026\PAVIMENTAÇÃO (TSD) VILA SÃO VICENTE - 100 mil\"/>
    </mc:Choice>
  </mc:AlternateContent>
  <xr:revisionPtr revIDLastSave="0" documentId="13_ncr:1_{A03F05BF-50BA-48CD-8FA4-493E2F688BB6}" xr6:coauthVersionLast="47" xr6:coauthVersionMax="47" xr10:uidLastSave="{00000000-0000-0000-0000-000000000000}"/>
  <bookViews>
    <workbookView xWindow="-120" yWindow="-120" windowWidth="24240" windowHeight="13140" tabRatio="528" activeTab="1" xr2:uid="{00000000-000D-0000-FFFF-FFFF00000000}"/>
  </bookViews>
  <sheets>
    <sheet name="MMC PAV. TSD" sheetId="7" r:id="rId1"/>
    <sheet name="Planilha Orcamentaria" sheetId="5" r:id="rId2"/>
    <sheet name="Cronograma" sheetId="9" r:id="rId3"/>
    <sheet name="BDI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 localSheetId="0">'[1]ALTERAÇÃO PROJETO'!#REF!</definedName>
    <definedName name="\0">'[1]ALTERAÇÃO PROJETO'!#REF!</definedName>
    <definedName name="\1" localSheetId="0">'[1]ALTERAÇÃO PROJETO'!#REF!</definedName>
    <definedName name="\1">'[1]ALTERAÇÃO PROJETO'!#REF!</definedName>
    <definedName name="\i" localSheetId="2">'[2]Planilha de Preço'!#REF!</definedName>
    <definedName name="\i" localSheetId="0">'[2]Planilha de Preço'!#REF!</definedName>
    <definedName name="\i">'[2]Planilha de Preço'!#REF!</definedName>
    <definedName name="\l" localSheetId="2">'[2]Planilha de Preço'!#REF!</definedName>
    <definedName name="\l" localSheetId="0">'[2]Planilha de Preço'!#REF!</definedName>
    <definedName name="\l">'[2]Planilha de Preço'!#REF!</definedName>
    <definedName name="\s" localSheetId="2">'[2]Planilha de Preço'!#REF!</definedName>
    <definedName name="\s" localSheetId="0">'[2]Planilha de Preço'!#REF!</definedName>
    <definedName name="\s">'[2]Planilha de Preço'!#REF!</definedName>
    <definedName name="\t" localSheetId="2">'[2]Planilha de Preço'!#REF!</definedName>
    <definedName name="\t">'[2]Planilha de Preço'!#REF!</definedName>
    <definedName name="_______TB1" localSheetId="3">#REF!</definedName>
    <definedName name="_______TB1" localSheetId="0">#REF!</definedName>
    <definedName name="_______TB1">#REF!</definedName>
    <definedName name="_______TB2" localSheetId="0">#REF!</definedName>
    <definedName name="_______TB2">#REF!</definedName>
    <definedName name="_______TB3" localSheetId="0">#REF!</definedName>
    <definedName name="_______TB3">#REF!</definedName>
    <definedName name="_______TB4" localSheetId="0">#REF!</definedName>
    <definedName name="_______TB4">#REF!</definedName>
    <definedName name="_______TB5" localSheetId="0">#REF!</definedName>
    <definedName name="_______TB5">#REF!</definedName>
    <definedName name="_______TB6" localSheetId="0">#REF!</definedName>
    <definedName name="_______TB6">#REF!</definedName>
    <definedName name="______REC3" localSheetId="0">#REF!</definedName>
    <definedName name="______REC3">#REF!</definedName>
    <definedName name="______REC35" localSheetId="0">#REF!</definedName>
    <definedName name="______REC35">#REF!</definedName>
    <definedName name="______REC4" localSheetId="0">#REF!</definedName>
    <definedName name="______REC4">#REF!</definedName>
    <definedName name="______REP1" localSheetId="0">#REF!</definedName>
    <definedName name="______REP1">#REF!</definedName>
    <definedName name="______REP15" localSheetId="0">#REF!</definedName>
    <definedName name="______REP15">#REF!</definedName>
    <definedName name="______REP2" localSheetId="0">#REF!</definedName>
    <definedName name="______REP2">#REF!</definedName>
    <definedName name="______SE2" localSheetId="0">#REF!</definedName>
    <definedName name="______SE2">#REF!</definedName>
    <definedName name="______TB1" localSheetId="0">#REF!</definedName>
    <definedName name="______TB1">#REF!</definedName>
    <definedName name="______TB2" localSheetId="0">#REF!</definedName>
    <definedName name="______TB2">#REF!</definedName>
    <definedName name="______TB3" localSheetId="0">#REF!</definedName>
    <definedName name="______TB3">#REF!</definedName>
    <definedName name="______TB4" localSheetId="0">#REF!</definedName>
    <definedName name="______TB4">#REF!</definedName>
    <definedName name="______TB5" localSheetId="0">#REF!</definedName>
    <definedName name="______TB5">#REF!</definedName>
    <definedName name="______TB6" localSheetId="0">#REF!</definedName>
    <definedName name="______TB6">#REF!</definedName>
    <definedName name="_____REC3" localSheetId="0">#REF!</definedName>
    <definedName name="_____REC3">#REF!</definedName>
    <definedName name="_____REC35" localSheetId="0">#REF!</definedName>
    <definedName name="_____REC35">#REF!</definedName>
    <definedName name="_____REC4" localSheetId="0">#REF!</definedName>
    <definedName name="_____REC4">#REF!</definedName>
    <definedName name="_____REP1" localSheetId="0">#REF!</definedName>
    <definedName name="_____REP1">#REF!</definedName>
    <definedName name="_____REP15" localSheetId="0">#REF!</definedName>
    <definedName name="_____REP15">#REF!</definedName>
    <definedName name="_____REP2" localSheetId="0">#REF!</definedName>
    <definedName name="_____REP2">#REF!</definedName>
    <definedName name="_____TB1" localSheetId="0">#REF!</definedName>
    <definedName name="_____TB1">#REF!</definedName>
    <definedName name="_____TB2" localSheetId="0">#REF!</definedName>
    <definedName name="_____TB2">#REF!</definedName>
    <definedName name="_____TB3" localSheetId="0">#REF!</definedName>
    <definedName name="_____TB3">#REF!</definedName>
    <definedName name="_____TB4" localSheetId="0">#REF!</definedName>
    <definedName name="_____TB4">#REF!</definedName>
    <definedName name="_____TB5" localSheetId="0">#REF!</definedName>
    <definedName name="_____TB5">#REF!</definedName>
    <definedName name="_____TB6" localSheetId="0">#REF!</definedName>
    <definedName name="_____TB6">#REF!</definedName>
    <definedName name="____REC3" localSheetId="0">#REF!</definedName>
    <definedName name="____REC3">#REF!</definedName>
    <definedName name="____REC35" localSheetId="0">#REF!</definedName>
    <definedName name="____REC35">#REF!</definedName>
    <definedName name="____REC4" localSheetId="0">#REF!</definedName>
    <definedName name="____REC4">#REF!</definedName>
    <definedName name="____REP1" localSheetId="0">#REF!</definedName>
    <definedName name="____REP1">#REF!</definedName>
    <definedName name="____REP15" localSheetId="0">#REF!</definedName>
    <definedName name="____REP15">#REF!</definedName>
    <definedName name="____REP2" localSheetId="0">#REF!</definedName>
    <definedName name="____REP2">#REF!</definedName>
    <definedName name="____SE2" localSheetId="0">#REF!</definedName>
    <definedName name="____SE2">#REF!</definedName>
    <definedName name="____TB1" localSheetId="0">#REF!</definedName>
    <definedName name="____TB1">#REF!</definedName>
    <definedName name="____TB2" localSheetId="0">#REF!</definedName>
    <definedName name="____TB2">#REF!</definedName>
    <definedName name="____TB3" localSheetId="0">#REF!</definedName>
    <definedName name="____TB3">#REF!</definedName>
    <definedName name="____TB4" localSheetId="0">#REF!</definedName>
    <definedName name="____TB4">#REF!</definedName>
    <definedName name="____TB5" localSheetId="0">#REF!</definedName>
    <definedName name="____TB5">#REF!</definedName>
    <definedName name="____TB6" localSheetId="0">#REF!</definedName>
    <definedName name="____TB6">#REF!</definedName>
    <definedName name="___REC3" localSheetId="0">#REF!</definedName>
    <definedName name="___REC3">#REF!</definedName>
    <definedName name="___REC35" localSheetId="0">#REF!</definedName>
    <definedName name="___REC35">#REF!</definedName>
    <definedName name="___REC4" localSheetId="0">#REF!</definedName>
    <definedName name="___REC4">#REF!</definedName>
    <definedName name="___REP1" localSheetId="0">#REF!</definedName>
    <definedName name="___REP1">#REF!</definedName>
    <definedName name="___REP15" localSheetId="0">#REF!</definedName>
    <definedName name="___REP15">#REF!</definedName>
    <definedName name="___REP2" localSheetId="0">#REF!</definedName>
    <definedName name="___REP2">#REF!</definedName>
    <definedName name="___SE2" localSheetId="0">#REF!</definedName>
    <definedName name="___SE2">#REF!</definedName>
    <definedName name="___TB1" localSheetId="0">#REF!</definedName>
    <definedName name="___TB1">#REF!</definedName>
    <definedName name="___TB2" localSheetId="0">#REF!</definedName>
    <definedName name="___TB2">#REF!</definedName>
    <definedName name="___TB3" localSheetId="0">#REF!</definedName>
    <definedName name="___TB3">#REF!</definedName>
    <definedName name="___TB4" localSheetId="0">#REF!</definedName>
    <definedName name="___TB4">#REF!</definedName>
    <definedName name="___TB5" localSheetId="0">#REF!</definedName>
    <definedName name="___TB5">#REF!</definedName>
    <definedName name="___TB6" localSheetId="0">#REF!</definedName>
    <definedName name="___TB6">#REF!</definedName>
    <definedName name="__REC3" localSheetId="0">#REF!</definedName>
    <definedName name="__REC3">#REF!</definedName>
    <definedName name="__REC35" localSheetId="0">#REF!</definedName>
    <definedName name="__REC35">#REF!</definedName>
    <definedName name="__REC4" localSheetId="0">#REF!</definedName>
    <definedName name="__REC4">#REF!</definedName>
    <definedName name="__REP1" localSheetId="0">#REF!</definedName>
    <definedName name="__REP1">#REF!</definedName>
    <definedName name="__REP15" localSheetId="0">#REF!</definedName>
    <definedName name="__REP15">#REF!</definedName>
    <definedName name="__REP2" localSheetId="0">#REF!</definedName>
    <definedName name="__REP2">#REF!</definedName>
    <definedName name="__SE2" localSheetId="0">#REF!</definedName>
    <definedName name="__SE2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_TB1" localSheetId="0">#REF!</definedName>
    <definedName name="__TB1">#REF!</definedName>
    <definedName name="__TB2" localSheetId="0">#REF!</definedName>
    <definedName name="__TB2">#REF!</definedName>
    <definedName name="__TB3" localSheetId="0">#REF!</definedName>
    <definedName name="__TB3">#REF!</definedName>
    <definedName name="__TB4" localSheetId="0">#REF!</definedName>
    <definedName name="__TB4">#REF!</definedName>
    <definedName name="__TB5" localSheetId="0">#REF!</definedName>
    <definedName name="__TB5">#REF!</definedName>
    <definedName name="__TB6" localSheetId="0">#REF!</definedName>
    <definedName name="__TB6">#REF!</definedName>
    <definedName name="_AA100000" localSheetId="2">#REF!</definedName>
    <definedName name="_AA100000" localSheetId="0">#REF!</definedName>
    <definedName name="_AA100000">#REF!</definedName>
    <definedName name="_Fill" localSheetId="3" hidden="1">[3]Orçamento!#REF!</definedName>
    <definedName name="_Fill" localSheetId="2" hidden="1">[3]Orçamento!#REF!</definedName>
    <definedName name="_Fill" localSheetId="0" hidden="1">[3]Orçamento!#REF!</definedName>
    <definedName name="_Fill" hidden="1">[3]Orçamento!#REF!</definedName>
    <definedName name="_xlnm._FilterDatabase" localSheetId="3" hidden="1">BDI!$I$13:$I$134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OC10" localSheetId="3">[3]Orçamento!#REF!</definedName>
    <definedName name="_LOC10" localSheetId="2">[3]Orçamento!#REF!</definedName>
    <definedName name="_LOC10" localSheetId="0">[3]Orçamento!#REF!</definedName>
    <definedName name="_LOC10">[3]Orçamento!#REF!</definedName>
    <definedName name="_LOC11" localSheetId="3">[3]Orçamento!#REF!</definedName>
    <definedName name="_LOC11" localSheetId="2">[3]Orçamento!#REF!</definedName>
    <definedName name="_LOC11" localSheetId="0">[3]Orçamento!#REF!</definedName>
    <definedName name="_LOC11">[3]Orçamento!#REF!</definedName>
    <definedName name="_LOC12" localSheetId="2">[3]Orçamento!#REF!</definedName>
    <definedName name="_LOC12" localSheetId="0">[3]Orçamento!#REF!</definedName>
    <definedName name="_LOC12">[3]Orçamento!#REF!</definedName>
    <definedName name="_LOC13" localSheetId="2">[3]Orçamento!#REF!</definedName>
    <definedName name="_LOC13" localSheetId="0">[3]Orçamento!#REF!</definedName>
    <definedName name="_LOC13">[3]Orçamento!#REF!</definedName>
    <definedName name="_LOC14" localSheetId="2">[3]Orçamento!#REF!</definedName>
    <definedName name="_LOC14">[3]Orçamento!#REF!</definedName>
    <definedName name="_LOC15">[3]Orçamento!#REF!</definedName>
    <definedName name="_LOC16">[3]Orçamento!#REF!</definedName>
    <definedName name="_LOC17">[3]Orçamento!#REF!</definedName>
    <definedName name="_LOC18">[3]Orçamento!#REF!</definedName>
    <definedName name="_LOC19">[3]Orçamento!#REF!</definedName>
    <definedName name="_LOC2">[3]Orçamento!#REF!</definedName>
    <definedName name="_LOC20">[3]Orçamento!#REF!</definedName>
    <definedName name="_LOC21">[3]Orçamento!#REF!</definedName>
    <definedName name="_LOC22">[3]Orçamento!#REF!</definedName>
    <definedName name="_LOC23">[3]Orçamento!#REF!</definedName>
    <definedName name="_LOC24">[3]Orçamento!#REF!</definedName>
    <definedName name="_LOC25">[3]Orçamento!#REF!</definedName>
    <definedName name="_LOC26">[3]Orçamento!#REF!</definedName>
    <definedName name="_LOC27">[3]Orçamento!#REF!</definedName>
    <definedName name="_LOC28">[3]Orçamento!#REF!</definedName>
    <definedName name="_LOC29">[3]Orçamento!#REF!</definedName>
    <definedName name="_LOC3">[3]Orçamento!#REF!</definedName>
    <definedName name="_LOC30">[3]Orçamento!#REF!</definedName>
    <definedName name="_LOC31">[3]Orçamento!#REF!</definedName>
    <definedName name="_LOC32">[3]Orçamento!#REF!</definedName>
    <definedName name="_LOC33">[3]Orçamento!#REF!</definedName>
    <definedName name="_LOC34">[3]Orçamento!#REF!</definedName>
    <definedName name="_LOC35">[3]Orçamento!#REF!</definedName>
    <definedName name="_LOC36">[3]Orçamento!#REF!</definedName>
    <definedName name="_LOC37">[3]Orçamento!#REF!</definedName>
    <definedName name="_LOC38">[3]Orçamento!#REF!</definedName>
    <definedName name="_LOC39">[3]Orçamento!#REF!</definedName>
    <definedName name="_LOC4">[3]Orçamento!#REF!</definedName>
    <definedName name="_LOC40">[3]Orçamento!#REF!</definedName>
    <definedName name="_LOC41">[3]Orçamento!#REF!</definedName>
    <definedName name="_LOC42">[3]Orçamento!#REF!</definedName>
    <definedName name="_LOC5">[3]Orçamento!#REF!</definedName>
    <definedName name="_LOC6">[3]Orçamento!#REF!</definedName>
    <definedName name="_LOC7">[3]Orçamento!#REF!</definedName>
    <definedName name="_LOC8">[3]Orçamento!#REF!</definedName>
    <definedName name="_LOC9">[3]Orçamento!#REF!</definedName>
    <definedName name="_Order1" hidden="1">255</definedName>
    <definedName name="_Order2" hidden="1">255</definedName>
    <definedName name="_R">'[2]Planilha de Preço'!#REF!</definedName>
    <definedName name="_REC3" localSheetId="3">#REF!</definedName>
    <definedName name="_REC3" localSheetId="0">#REF!</definedName>
    <definedName name="_REC3">#REF!</definedName>
    <definedName name="_REC35" localSheetId="0">#REF!</definedName>
    <definedName name="_REC35">#REF!</definedName>
    <definedName name="_REC4" localSheetId="0">#REF!</definedName>
    <definedName name="_REC4">#REF!</definedName>
    <definedName name="_REP1" localSheetId="0">#REF!</definedName>
    <definedName name="_REP1">#REF!</definedName>
    <definedName name="_REP15" localSheetId="0">#REF!</definedName>
    <definedName name="_REP15">#REF!</definedName>
    <definedName name="_REP2" localSheetId="0">#REF!</definedName>
    <definedName name="_REP2">#REF!</definedName>
    <definedName name="_SE2" localSheetId="0">#REF!</definedName>
    <definedName name="_SE2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localSheetId="0" hidden="1">#REF!</definedName>
    <definedName name="_Sort" hidden="1">#REF!</definedName>
    <definedName name="_sss" localSheetId="0">#REF!</definedName>
    <definedName name="_sss">#REF!</definedName>
    <definedName name="_TB1" localSheetId="0">#REF!</definedName>
    <definedName name="_TB1">#REF!</definedName>
    <definedName name="_TB2" localSheetId="0">#REF!</definedName>
    <definedName name="_TB2">#REF!</definedName>
    <definedName name="_TB3" localSheetId="0">#REF!</definedName>
    <definedName name="_TB3">#REF!</definedName>
    <definedName name="_TB4" localSheetId="0">#REF!</definedName>
    <definedName name="_TB4">#REF!</definedName>
    <definedName name="_TB5" localSheetId="0">#REF!</definedName>
    <definedName name="_TB5">#REF!</definedName>
    <definedName name="_TB6" localSheetId="0">#REF!</definedName>
    <definedName name="_TB6">#REF!</definedName>
    <definedName name="A">[4]BlocoA!$G$50</definedName>
    <definedName name="aaaa" localSheetId="3">#REF!</definedName>
    <definedName name="aaaa" localSheetId="0">#REF!</definedName>
    <definedName name="aaaa">#REF!</definedName>
    <definedName name="aaaaaaaaaaa" localSheetId="0">#REF!</definedName>
    <definedName name="aaaaaaaaaaa">#REF!</definedName>
    <definedName name="ABR00">[5]Consultoria!#REF!</definedName>
    <definedName name="AC" localSheetId="3">#REF!</definedName>
    <definedName name="AC" localSheetId="2">#REF!</definedName>
    <definedName name="AC" localSheetId="0">#REF!</definedName>
    <definedName name="AC">#REF!</definedName>
    <definedName name="ACUMULADO">'[6]Vínculos (Não Mexer)'!$B$4</definedName>
    <definedName name="AL" localSheetId="3">#REF!</definedName>
    <definedName name="AL" localSheetId="2">#REF!</definedName>
    <definedName name="AL" localSheetId="0">#REF!</definedName>
    <definedName name="AL">#REF!</definedName>
    <definedName name="ALT_PLACA_OBRA">[6]Planejamento!$E$83</definedName>
    <definedName name="APOIO" localSheetId="3">#REF!</definedName>
    <definedName name="APOIO" localSheetId="0">#REF!</definedName>
    <definedName name="APOIO">#REF!</definedName>
    <definedName name="_xlnm.Extract" localSheetId="0">#REF!</definedName>
    <definedName name="_xlnm.Extract">#REF!</definedName>
    <definedName name="_xlnm.Print_Area" localSheetId="3">#REF!</definedName>
    <definedName name="_xlnm.Print_Area" localSheetId="2">Cronograma!$B$2:$G$46</definedName>
    <definedName name="_xlnm.Print_Area" localSheetId="0">'MMC PAV. TSD'!$B$1:$G$219</definedName>
    <definedName name="_xlnm.Print_Area" localSheetId="1">'Planilha Orcamentaria'!$B$1:$I$68</definedName>
    <definedName name="_xlnm.Print_Area">#REF!</definedName>
    <definedName name="Área_impressão_IM" localSheetId="2">'[2]Planilha de Preço'!#REF!</definedName>
    <definedName name="Área_impressão_IM" localSheetId="0">'[2]Planilha de Preço'!#REF!</definedName>
    <definedName name="Área_impressão_IM">'[2]Planilha de Preço'!#REF!</definedName>
    <definedName name="ÁREA_MANTA">[6]Planejamento!$E$247</definedName>
    <definedName name="ÁREA_MEIO_FIO_CAL">[6]Planejamento!$E$302</definedName>
    <definedName name="ÁREA_PROCV_SUB_EMPREITEIRAS">[7]Códigos!$B$5:$C$32</definedName>
    <definedName name="ÁREA_REM_PLACA">[6]Planejamento!$E$149</definedName>
    <definedName name="asfa" localSheetId="3">#REF!</definedName>
    <definedName name="asfa" localSheetId="0">#REF!</definedName>
    <definedName name="asfa">#REF!</definedName>
    <definedName name="ASFASDF" localSheetId="0">#REF!</definedName>
    <definedName name="ASFASDF">#REF!</definedName>
    <definedName name="AUTOEVENTO" localSheetId="2">#REF!</definedName>
    <definedName name="AUTOEVENTO">#REF!</definedName>
    <definedName name="aux" localSheetId="0">#REF!</definedName>
    <definedName name="aux">#REF!</definedName>
    <definedName name="B.01.05.10.10" localSheetId="2">#REF!</definedName>
    <definedName name="B.01.05.10.10" localSheetId="0">#REF!</definedName>
    <definedName name="B.01.05.10.10">#REF!</definedName>
    <definedName name="BAIRROS">'[6]Vínculos (Não Mexer)'!$I$3:$J$19</definedName>
    <definedName name="_xlnm.Database" localSheetId="3">#REF!</definedName>
    <definedName name="_xlnm.Database" localSheetId="2">#REF!</definedName>
    <definedName name="_xlnm.Database" localSheetId="0">#REF!</definedName>
    <definedName name="_xlnm.Database">#REF!</definedName>
    <definedName name="base" localSheetId="3">[5]Consultoria!#REF!</definedName>
    <definedName name="base">[5]Consultoria!#REF!</definedName>
    <definedName name="BDI">[6]Planejamento!$E$9</definedName>
    <definedName name="BDI.Filtro">BDI!$I$13:$I$134</definedName>
    <definedName name="BDI.Opcao" localSheetId="3">#REF!</definedName>
    <definedName name="BDI.Opcao" localSheetId="2">#REF!</definedName>
    <definedName name="BDI.Opcao">#REF!</definedName>
    <definedName name="BDI.TipoObra" localSheetId="2">[8]BDI!$A$140:$A$148</definedName>
    <definedName name="BDI.TipoObra">[9]BDI!$A$140:$A$148</definedName>
    <definedName name="BDI_1">[10]ORÇAMENTO!#REF!</definedName>
    <definedName name="BDI_10" localSheetId="3">#REF!</definedName>
    <definedName name="BDI_10" localSheetId="0">#REF!</definedName>
    <definedName name="BDI_10">#REF!</definedName>
    <definedName name="BDI_11" localSheetId="0">#REF!</definedName>
    <definedName name="BDI_11">#REF!</definedName>
    <definedName name="BDI_2" localSheetId="0">#REF!</definedName>
    <definedName name="BDI_2">#REF!</definedName>
    <definedName name="BDI_3" localSheetId="0">#REF!</definedName>
    <definedName name="BDI_3">#REF!</definedName>
    <definedName name="BDI_4" localSheetId="0">#REF!</definedName>
    <definedName name="BDI_4">#REF!</definedName>
    <definedName name="BDI_5" localSheetId="0">#REF!</definedName>
    <definedName name="BDI_5">#REF!</definedName>
    <definedName name="BDI_6" localSheetId="0">#REF!</definedName>
    <definedName name="BDI_6">#REF!</definedName>
    <definedName name="BDI_7" localSheetId="0">#REF!</definedName>
    <definedName name="BDI_7">#REF!</definedName>
    <definedName name="BDI_8" localSheetId="0">#REF!</definedName>
    <definedName name="BDI_8">#REF!</definedName>
    <definedName name="BDI_9" localSheetId="0">#REF!</definedName>
    <definedName name="BDI_9">#REF!</definedName>
    <definedName name="BDI_MATERIAL">[6]Planejamento!$E$8</definedName>
    <definedName name="BE" localSheetId="3">#REF!</definedName>
    <definedName name="BE" localSheetId="0">#REF!</definedName>
    <definedName name="BE">#REF!</definedName>
    <definedName name="Betune" localSheetId="0">#REF!</definedName>
    <definedName name="Betune">#REF!</definedName>
    <definedName name="BI" localSheetId="0">#REF!</definedName>
    <definedName name="BI">#REF!</definedName>
    <definedName name="BL" localSheetId="0">#REF!</definedName>
    <definedName name="BL">#REF!</definedName>
    <definedName name="BL_CAVALETES">[6]Planejamento!$E$347</definedName>
    <definedName name="BL_GRELHAS">[6]Planejamento!$E$349</definedName>
    <definedName name="BL_TAMPAS">[6]Planejamento!$E$348</definedName>
    <definedName name="BL_VIGAS">[6]Planejamento!$E$346</definedName>
    <definedName name="BM.AFAcumulado" localSheetId="3">#REF!</definedName>
    <definedName name="BM.AFAcumulado" localSheetId="2">#REF!</definedName>
    <definedName name="BM.AFAcumulado">#REF!</definedName>
    <definedName name="BM.AFAnterior" localSheetId="3">#REF!</definedName>
    <definedName name="BM.AFAnterior" localSheetId="2">#REF!</definedName>
    <definedName name="BM.AFAnterior">#REF!</definedName>
    <definedName name="BM.CaixaColunas" localSheetId="3">#REF!</definedName>
    <definedName name="BM.CaixaColunas" localSheetId="2">#REF!</definedName>
    <definedName name="BM.CaixaColunas">#REF!</definedName>
    <definedName name="BM.Filtro" localSheetId="2">#REF!</definedName>
    <definedName name="BM.Filtro">#REF!</definedName>
    <definedName name="BM.firstrow" localSheetId="2">#REF!</definedName>
    <definedName name="BM.firstrow">#REF!</definedName>
    <definedName name="BM.FormulaMed" localSheetId="2">#REF!</definedName>
    <definedName name="BM.FormulaMed">#REF!</definedName>
    <definedName name="BM.lastrow" localSheetId="2">#REF!</definedName>
    <definedName name="BM.lastrow">#REF!</definedName>
    <definedName name="BM.LinhaPadrão" localSheetId="2">#REF!</definedName>
    <definedName name="BM.LinhaPadrão">#REF!</definedName>
    <definedName name="BM.MCAIXA.Filter" localSheetId="2">#REF!</definedName>
    <definedName name="BM.MCAIXA.Filter">#REF!</definedName>
    <definedName name="BM.TomadorColunas" localSheetId="2">#REF!</definedName>
    <definedName name="BM.TomadorColunas">#REF!</definedName>
    <definedName name="BOLETINS">'[6]Vínculos (Não Mexer)'!$M$3:$N$19</definedName>
    <definedName name="Brasao" localSheetId="3">#REF!</definedName>
    <definedName name="Brasao" localSheetId="2">#REF!</definedName>
    <definedName name="Brasao">#REF!</definedName>
    <definedName name="CA" localSheetId="3">#REF!</definedName>
    <definedName name="CA" localSheetId="0">#REF!</definedName>
    <definedName name="CA">#REF!</definedName>
    <definedName name="CAIXA.Modo" localSheetId="2">#REF!</definedName>
    <definedName name="CAIXA.Modo">#REF!</definedName>
    <definedName name="CÁLCULO.AgrupEventos" localSheetId="2">#REF!</definedName>
    <definedName name="CÁLCULO.AgrupEventos">#REF!</definedName>
    <definedName name="CÁLCULO.ColunaPadrão" localSheetId="2">#REF!</definedName>
    <definedName name="CÁLCULO.ColunaPadrão">#REF!</definedName>
    <definedName name="CÁLCULO.Filtro" localSheetId="2">#REF!</definedName>
    <definedName name="CÁLCULO.Filtro">#REF!</definedName>
    <definedName name="CÁLCULO.firstcol" localSheetId="2">#REF!</definedName>
    <definedName name="CÁLCULO.firstcol">#REF!</definedName>
    <definedName name="CÁLCULO.firstrow" localSheetId="2">#REF!</definedName>
    <definedName name="CÁLCULO.firstrow">#REF!</definedName>
    <definedName name="CÁLCULO.Frenterow" localSheetId="2">#REF!</definedName>
    <definedName name="CÁLCULO.Frenterow">#REF!</definedName>
    <definedName name="CÁLCULO.lastcol" localSheetId="2">#REF!</definedName>
    <definedName name="CÁLCULO.lastcol">#REF!</definedName>
    <definedName name="CÁLCULO.lastrow" localSheetId="2">#REF!</definedName>
    <definedName name="CÁLCULO.lastrow">#REF!</definedName>
    <definedName name="CÁLCULO.LinhaPadrão" localSheetId="2">#REF!</definedName>
    <definedName name="CÁLCULO.LinhaPadrão">#REF!</definedName>
    <definedName name="CÁLCULO.margemrow" localSheetId="2">#REF!</definedName>
    <definedName name="CÁLCULO.margemrow">#REF!</definedName>
    <definedName name="CÁLCULO.MATRIZ1.ColunaPadrão" localSheetId="2">#REF!</definedName>
    <definedName name="CÁLCULO.MATRIZ1.ColunaPadrão">#REF!</definedName>
    <definedName name="CÁLCULO.MATRIZ1.firstcol" localSheetId="2">#REF!</definedName>
    <definedName name="CÁLCULO.MATRIZ1.firstcol">#REF!</definedName>
    <definedName name="CÁLCULO.MATRIZ1.lastcol" localSheetId="2">#REF!</definedName>
    <definedName name="CÁLCULO.MATRIZ1.lastcol">#REF!</definedName>
    <definedName name="CÁLCULO.MATRIZ1.lastrow" localSheetId="2">#REF!</definedName>
    <definedName name="CÁLCULO.MATRIZ1.lastrow">#REF!</definedName>
    <definedName name="CÁLCULO.MATRIZ2.ColunaPadrão" localSheetId="2">#REF!</definedName>
    <definedName name="CÁLCULO.MATRIZ2.ColunaPadrão">#REF!</definedName>
    <definedName name="CÁLCULO.MATRIZ2.firstcol" localSheetId="2">#REF!</definedName>
    <definedName name="CÁLCULO.MATRIZ2.firstcol">#REF!</definedName>
    <definedName name="CÁLCULO.MATRIZ2.lastcol" localSheetId="2">#REF!</definedName>
    <definedName name="CÁLCULO.MATRIZ2.lastcol">#REF!</definedName>
    <definedName name="CÁLCULO.MATRIZ2.lastrow" localSheetId="2">#REF!</definedName>
    <definedName name="CÁLCULO.MATRIZ2.lastrow">#REF!</definedName>
    <definedName name="CÁLCULO.MATRIZ3.ColunaPadrão" localSheetId="2">#REF!</definedName>
    <definedName name="CÁLCULO.MATRIZ3.ColunaPadrão">#REF!</definedName>
    <definedName name="CÁLCULO.MATRIZ3.firstcol" localSheetId="2">#REF!</definedName>
    <definedName name="CÁLCULO.MATRIZ3.firstcol">#REF!</definedName>
    <definedName name="CÁLCULO.MATRIZ3.lastcol" localSheetId="2">#REF!</definedName>
    <definedName name="CÁLCULO.MATRIZ3.lastcol">#REF!</definedName>
    <definedName name="CÁLCULO.MATRIZ3.lastrow" localSheetId="2">#REF!</definedName>
    <definedName name="CÁLCULO.MATRIZ3.lastrow">#REF!</definedName>
    <definedName name="CARGA_HOR_ENG_PLENO">[6]Planejamento!$E$31</definedName>
    <definedName name="CARGA_HOR_ENG_SENIOR">[6]Planejamento!$E$30</definedName>
    <definedName name="CD" localSheetId="3">'[11]B.D.I.'!#REF!</definedName>
    <definedName name="CD" localSheetId="2">'[12]B.D.I.'!#REF!</definedName>
    <definedName name="CD" localSheetId="0">'[11]B.D.I.'!#REF!</definedName>
    <definedName name="CD">'[11]B.D.I.'!#REF!</definedName>
    <definedName name="CER" localSheetId="3">#REF!</definedName>
    <definedName name="CER" localSheetId="0">#REF!</definedName>
    <definedName name="CER">#REF!</definedName>
    <definedName name="CI" localSheetId="0">#REF!</definedName>
    <definedName name="CI">#REF!</definedName>
    <definedName name="CIDADE">'[6]Vínculos (Não Mexer)'!$G$36</definedName>
    <definedName name="CL" localSheetId="3">#REF!</definedName>
    <definedName name="CL" localSheetId="0">#REF!</definedName>
    <definedName name="CL">#REF!</definedName>
    <definedName name="çl" localSheetId="0">#REF!</definedName>
    <definedName name="çl">#REF!</definedName>
    <definedName name="CN" localSheetId="0">#REF!</definedName>
    <definedName name="CN">#REF!</definedName>
    <definedName name="COD" localSheetId="0">#REF!</definedName>
    <definedName name="COD">#REF!</definedName>
    <definedName name="Coef">[13]Parâmetros!$D$9</definedName>
    <definedName name="COEF_SIN_HORIZONTAL">[6]Planejamento!$E$281</definedName>
    <definedName name="COEF_SIN_PLACA">[6]Planejamento!$E$283</definedName>
    <definedName name="COEF_SIN_VERTICAL">[6]Planejamento!$E$282</definedName>
    <definedName name="COEFMDO">[13]MO!$C$1</definedName>
    <definedName name="COEMDO">[14]MO!$C$1</definedName>
    <definedName name="Comp.export" localSheetId="3">#REF!</definedName>
    <definedName name="Comp.export">#REF!</definedName>
    <definedName name="COMP_ÁREA">[6]Planejamento!$E$121</definedName>
    <definedName name="COMP_LOGRADOUROS">[6]Planejamento!$E$14</definedName>
    <definedName name="COMP_PLACA_OBRA">[6]Planejamento!$E$82</definedName>
    <definedName name="COMP_RAMAIS_DOMICILIARES">[6]Planejamento!$E$125</definedName>
    <definedName name="COMP_REM_CERCA">[6]Planejamento!$E$146</definedName>
    <definedName name="comp2">[15]PLANILHA!#REF!</definedName>
    <definedName name="compinst.">[16]PLANILHA!#REF!</definedName>
    <definedName name="CONCATENAR">CONCATENATE([17]Banco!$B1," ",[17]Banco!$C1)</definedName>
    <definedName name="CP" localSheetId="3">#REF!</definedName>
    <definedName name="CP" localSheetId="2">#REF!</definedName>
    <definedName name="CP" localSheetId="0">#REF!</definedName>
    <definedName name="CP">#REF!</definedName>
    <definedName name="CR" localSheetId="0">#REF!</definedName>
    <definedName name="CR">#REF!</definedName>
    <definedName name="_xlnm.Criteria" localSheetId="0">#REF!</definedName>
    <definedName name="_xlnm.Criteria">#REF!</definedName>
    <definedName name="crogr">[18]PLANILHA!#REF!</definedName>
    <definedName name="CRONO.ColunaPadrão" localSheetId="3">#REF!</definedName>
    <definedName name="CRONO.ColunaPadrão" localSheetId="2">#REF!</definedName>
    <definedName name="CRONO.ColunaPadrão">#REF!</definedName>
    <definedName name="CRONO.Filtro" localSheetId="3">#REF!</definedName>
    <definedName name="CRONO.Filtro" localSheetId="2">#REF!</definedName>
    <definedName name="CRONO.Filtro">#REF!</definedName>
    <definedName name="CRONO.FirstCol" localSheetId="3">#REF!</definedName>
    <definedName name="CRONO.FirstCol" localSheetId="2">#REF!</definedName>
    <definedName name="CRONO.FirstCol">#REF!</definedName>
    <definedName name="CRONO.firstrow" localSheetId="2">#REF!</definedName>
    <definedName name="CRONO.firstrow">#REF!</definedName>
    <definedName name="CRONO.Frenterow" localSheetId="2">#REF!</definedName>
    <definedName name="CRONO.Frenterow">#REF!</definedName>
    <definedName name="CRONO.LastCol" localSheetId="2">#REF!</definedName>
    <definedName name="CRONO.LastCol">#REF!</definedName>
    <definedName name="CRONO.lastrow" localSheetId="2">#REF!</definedName>
    <definedName name="CRONO.lastrow">#REF!</definedName>
    <definedName name="CRONO.LinhaPadrão" localSheetId="2">#REF!</definedName>
    <definedName name="CRONO.LinhaPadrão">#REF!</definedName>
    <definedName name="CRONO.margemrow" localSheetId="2">#REF!</definedName>
    <definedName name="CRONO.margemrow">#REF!</definedName>
    <definedName name="CRONO.NivelExibicao" localSheetId="2">#REF!</definedName>
    <definedName name="CRONO.NivelExibicao">#REF!</definedName>
    <definedName name="CRONO.Parcela1" localSheetId="2">#REF!</definedName>
    <definedName name="CRONO.Parcela1">#REF!</definedName>
    <definedName name="cronograma" localSheetId="0">#REF!</definedName>
    <definedName name="cronograma">#REF!</definedName>
    <definedName name="CRONOPLE.ColunaPadrão" localSheetId="2">#REF!</definedName>
    <definedName name="CRONOPLE.ColunaPadrão">#REF!</definedName>
    <definedName name="CRONOPLE.FirstCol" localSheetId="2">#REF!</definedName>
    <definedName name="CRONOPLE.FirstCol">#REF!</definedName>
    <definedName name="CRONOPLE.firstrow" localSheetId="2">#REF!</definedName>
    <definedName name="CRONOPLE.firstrow">#REF!</definedName>
    <definedName name="CRONOPLE.Frenterow" localSheetId="2">#REF!</definedName>
    <definedName name="CRONOPLE.Frenterow">#REF!</definedName>
    <definedName name="CRONOPLE.LastCol" localSheetId="2">#REF!</definedName>
    <definedName name="CRONOPLE.LastCol">#REF!</definedName>
    <definedName name="CRONOPLE.lastrow" localSheetId="2">#REF!</definedName>
    <definedName name="CRONOPLE.lastrow">#REF!</definedName>
    <definedName name="CRONOPLE.LinhaPadrão" localSheetId="2">#REF!</definedName>
    <definedName name="CRONOPLE.LinhaPadrão">#REF!</definedName>
    <definedName name="CRONOPLE.margemrow" localSheetId="2">#REF!</definedName>
    <definedName name="CRONOPLE.margemrow">#REF!</definedName>
    <definedName name="CS" localSheetId="3">'[11]B.D.I.'!#REF!</definedName>
    <definedName name="CS" localSheetId="2">'[12]B.D.I.'!#REF!</definedName>
    <definedName name="CS" localSheetId="0">'[11]B.D.I.'!#REF!</definedName>
    <definedName name="CS">'[11]B.D.I.'!#REF!</definedName>
    <definedName name="CT" localSheetId="3">#REF!</definedName>
    <definedName name="CT" localSheetId="2">#REF!</definedName>
    <definedName name="CT" localSheetId="0">#REF!</definedName>
    <definedName name="CT">#REF!</definedName>
    <definedName name="D" localSheetId="3">[5]Consultoria!#REF!</definedName>
    <definedName name="D">[5]Consultoria!#REF!</definedName>
    <definedName name="dados" localSheetId="3">#REF!</definedName>
    <definedName name="dados" localSheetId="0">#REF!</definedName>
    <definedName name="dados">#REF!</definedName>
    <definedName name="Dados_DeclividadeMinima" localSheetId="0">#REF!</definedName>
    <definedName name="Dados_DeclividadeMinima">#REF!</definedName>
    <definedName name="Dados_DiametroMinimo" localSheetId="0">#REF!</definedName>
    <definedName name="Dados_DiametroMinimo">#REF!</definedName>
    <definedName name="Dados_DistanciaSiaCanteiro" localSheetId="0">#REF!</definedName>
    <definedName name="Dados_DistanciaSiaCanteiro">#REF!</definedName>
    <definedName name="Dados_EscavManSolo1Cat" localSheetId="0">#REF!</definedName>
    <definedName name="Dados_EscavManSolo1Cat">#REF!</definedName>
    <definedName name="Dados_EscavManSolo2Cat" localSheetId="0">#REF!</definedName>
    <definedName name="Dados_EscavManSolo2Cat">#REF!</definedName>
    <definedName name="Dados_EscavManSoloComAgua" localSheetId="0">#REF!</definedName>
    <definedName name="Dados_EscavManSoloComAgua">#REF!</definedName>
    <definedName name="Dados_EscavMecSolo1Cat" localSheetId="0">#REF!</definedName>
    <definedName name="Dados_EscavMecSolo1Cat">#REF!</definedName>
    <definedName name="Dados_EscavMecSolo2Cat" localSheetId="0">#REF!</definedName>
    <definedName name="Dados_EscavMecSolo2Cat">#REF!</definedName>
    <definedName name="Dados_EscavMecSoloComAgua" localSheetId="0">#REF!</definedName>
    <definedName name="Dados_EscavMecSoloComAgua">#REF!</definedName>
    <definedName name="Dados_EscoramentoContinuo" localSheetId="0">#REF!</definedName>
    <definedName name="Dados_EscoramentoContinuo">#REF!</definedName>
    <definedName name="Dados_EscoramentoDescontinuo" localSheetId="0">#REF!</definedName>
    <definedName name="Dados_EscoramentoDescontinuo">#REF!</definedName>
    <definedName name="Dados_EscoramentoPontalete" localSheetId="0">#REF!</definedName>
    <definedName name="Dados_EscoramentoPontalete">#REF!</definedName>
    <definedName name="Dados_ExtracaoRochaFogo" localSheetId="0">#REF!</definedName>
    <definedName name="Dados_ExtracaoRochaFogo">#REF!</definedName>
    <definedName name="Dados_ExtracaoRochaFrio" localSheetId="0">#REF!</definedName>
    <definedName name="Dados_ExtracaoRochaFrio">#REF!</definedName>
    <definedName name="Dados_LaminaMaxima" localSheetId="0">#REF!</definedName>
    <definedName name="Dados_LaminaMaxima">#REF!</definedName>
    <definedName name="Dados_ReaterroComAreia" localSheetId="0">#REF!</definedName>
    <definedName name="Dados_ReaterroComAreia">#REF!</definedName>
    <definedName name="Dados_ReaterroManualSemCompactacao" localSheetId="0">#REF!</definedName>
    <definedName name="Dados_ReaterroManualSemCompactacao">#REF!</definedName>
    <definedName name="Dados_ReaterroMecanicoComControleGrauCompactacao" localSheetId="0">#REF!</definedName>
    <definedName name="Dados_ReaterroMecanicoComControleGrauCompactacao">#REF!</definedName>
    <definedName name="Dados_ReaterroMecanicoSemCompactacao" localSheetId="0">#REF!</definedName>
    <definedName name="Dados_ReaterroMecanicoSemCompactacao">#REF!</definedName>
    <definedName name="Dados_ReaterroMecnicoSemControleGrauCompactacao" localSheetId="0">#REF!</definedName>
    <definedName name="Dados_ReaterroMecnicoSemControleGrauCompactacao">#REF!</definedName>
    <definedName name="Dados_TampaoDeConcreto" localSheetId="0">#REF!</definedName>
    <definedName name="Dados_TampaoDeConcreto">#REF!</definedName>
    <definedName name="Dados_TampaoDeFoFo" localSheetId="0">#REF!</definedName>
    <definedName name="Dados_TampaoDeFoFo">#REF!</definedName>
    <definedName name="dasd" localSheetId="0">#REF!</definedName>
    <definedName name="dasd">#REF!</definedName>
    <definedName name="DATA">'[6]Vínculos (Não Mexer)'!$G$26</definedName>
    <definedName name="Data_primeiro_pagamento" localSheetId="3">#REF!</definedName>
    <definedName name="Data_primeiro_pagamento" localSheetId="2">#REF!</definedName>
    <definedName name="Data_primeiro_pagamento" localSheetId="0">#REF!</definedName>
    <definedName name="Data_primeiro_pagamento">#REF!</definedName>
    <definedName name="dddd" localSheetId="0">#REF!</definedName>
    <definedName name="dddd">#REF!</definedName>
    <definedName name="ddddddd" localSheetId="0">#REF!</definedName>
    <definedName name="ddddddd">#REF!</definedName>
    <definedName name="DESCIDA_DEGRAU">[6]Planejamento!$E$271</definedName>
    <definedName name="DESCIDA_LISA">[6]Planejamento!$E$270</definedName>
    <definedName name="dfs">'[19]RP-1 SB (3)'!$B$13</definedName>
    <definedName name="DIAS_MANUT_GAP">[6]Planejamento!$E$343</definedName>
    <definedName name="DIST_ÁRV">[6]Planejamento!$E$300</definedName>
    <definedName name="dk">'[20]unit arq'!$L$5</definedName>
    <definedName name="DN_SUMIDOURO">[6]Planejamento!$E$132</definedName>
    <definedName name="dp" localSheetId="3">#REF!</definedName>
    <definedName name="dp" localSheetId="2">#REF!</definedName>
    <definedName name="dp" localSheetId="0">#REF!</definedName>
    <definedName name="dp">#REF!</definedName>
    <definedName name="dr" localSheetId="0">#REF!</definedName>
    <definedName name="dr">#REF!</definedName>
    <definedName name="DRE" localSheetId="0">#REF!</definedName>
    <definedName name="DRE">#REF!</definedName>
    <definedName name="DRI" localSheetId="0">#REF!</definedName>
    <definedName name="DRI">#REF!</definedName>
    <definedName name="DRN" localSheetId="0">#REF!</definedName>
    <definedName name="DRN">#REF!</definedName>
    <definedName name="dsad" localSheetId="0">#REF!</definedName>
    <definedName name="dsad">#REF!</definedName>
    <definedName name="DSADA">'[21]B.D.I.'!$D$12</definedName>
    <definedName name="dsde">[5]Consultoria!#REF!</definedName>
    <definedName name="DT">[22]Dados!$A$6</definedName>
    <definedName name="DT_BF">[6]Planejamento!$E$18</definedName>
    <definedName name="DT_BF_MT">[6]Planejamento!$E$168</definedName>
    <definedName name="DT_COM_AREIA">[6]Planejamento!$E$185</definedName>
    <definedName name="DT_COM_BETUMINOSO">[6]Planejamento!$E$19</definedName>
    <definedName name="DT_COM_CIMENTO">[6]Planejamento!$E$199</definedName>
    <definedName name="DT_DEFENÇA_SEMI_MALEÁVEL_DUPLA">[6]Planejamento!$E$95</definedName>
    <definedName name="DT_EMPRÉSTIMO">[6]Planejamento!$E$176</definedName>
    <definedName name="DT_GRAMA">[6]Planejamento!$E$305</definedName>
    <definedName name="DT_LOCAL_AREIA">[6]Planejamento!$E$184</definedName>
    <definedName name="DT_LOCAL_CIMENTO">[6]Planejamento!$E$198</definedName>
    <definedName name="DT_MAT_BÁSICO">[6]Planejamento!$E$330</definedName>
    <definedName name="DTM_MOBILIZAÇÃO">[6]Planejamento!$E$66</definedName>
    <definedName name="EA" localSheetId="3">#REF!</definedName>
    <definedName name="EA" localSheetId="0">#REF!</definedName>
    <definedName name="EA">#REF!</definedName>
    <definedName name="EB" localSheetId="0">#REF!</definedName>
    <definedName name="EB">#REF!</definedName>
    <definedName name="EC" localSheetId="0">#REF!</definedName>
    <definedName name="EC">#REF!</definedName>
    <definedName name="Edital" localSheetId="0">#REF!</definedName>
    <definedName name="Edital">#REF!</definedName>
    <definedName name="eeeeeee" localSheetId="0">#REF!</definedName>
    <definedName name="eeeeeee">#REF!</definedName>
    <definedName name="elton" localSheetId="0">#REF!</definedName>
    <definedName name="elton">#REF!</definedName>
    <definedName name="EMPREITEIRAS">'[6]Vínculos (Não Mexer)'!$G$3:$H$19</definedName>
    <definedName name="EMPRESAS">OFFSET([17]Cotações!$B$25,1,0):OFFSET([17]Cotações!$H$31,-1,0)</definedName>
    <definedName name="equipamento" localSheetId="3">#REF!</definedName>
    <definedName name="equipamento" localSheetId="0">#REF!</definedName>
    <definedName name="equipamento">#REF!</definedName>
    <definedName name="ESH" localSheetId="0">#REF!</definedName>
    <definedName name="ESH">#REF!</definedName>
    <definedName name="ESM" localSheetId="0">#REF!</definedName>
    <definedName name="ESM">#REF!</definedName>
    <definedName name="ESP_CAM_CASCALHO_CALÇADA">[6]Planejamento!$E$325</definedName>
    <definedName name="ESP_CAM_LIMP_CALÇADA">[6]Planejamento!$E$324</definedName>
    <definedName name="ESP_CAM_SUJEIRA_ASF">[6]Planejamento!$E$370</definedName>
    <definedName name="ESP_ESCAVAÇÃO_CALÇADA">[6]Planejamento!$E$326</definedName>
    <definedName name="ESP_GRAMA">[6]Planejamento!$E$303</definedName>
    <definedName name="ESP_PLACA_REM">[6]Planejamento!$E$150</definedName>
    <definedName name="ESP_RASPAGEM_GAP">[6]Planejamento!$E$224</definedName>
    <definedName name="EV" localSheetId="3">#REF!</definedName>
    <definedName name="EV" localSheetId="2">#REF!</definedName>
    <definedName name="EV" localSheetId="0">#REF!</definedName>
    <definedName name="EV">#REF!</definedName>
    <definedName name="EVENTOS.firstrow" localSheetId="3">#REF!</definedName>
    <definedName name="EVENTOS.firstrow" localSheetId="2">#REF!</definedName>
    <definedName name="EVENTOS.firstrow">#REF!</definedName>
    <definedName name="EVENTOS.lastrow" localSheetId="2">#REF!</definedName>
    <definedName name="EVENTOS.lastrow">#REF!</definedName>
    <definedName name="EVENTOS.LinhaPadrão" localSheetId="2">#REF!</definedName>
    <definedName name="EVENTOS.LinhaPadrão">#REF!</definedName>
    <definedName name="ex" localSheetId="0">#REF!</definedName>
    <definedName name="ex">#REF!</definedName>
    <definedName name="Excel_BuiltIn__FilterDatabase_1" localSheetId="0">#REF!</definedName>
    <definedName name="Excel_BuiltIn__FilterDatabase_1">#REF!</definedName>
    <definedName name="Excel_BuiltIn_Print_Area_1" localSheetId="0">#REF!</definedName>
    <definedName name="Excel_BuiltIn_Print_Area_1">#REF!</definedName>
    <definedName name="Excel_BuiltIn_Print_Area_1_1_1_1_1" localSheetId="0">#REF!</definedName>
    <definedName name="Excel_BuiltIn_Print_Area_1_1_1_1_1">#REF!</definedName>
    <definedName name="Excel_BuiltIn_Print_Area_1_1_1_1_1_1" localSheetId="0">#REF!</definedName>
    <definedName name="Excel_BuiltIn_Print_Area_1_1_1_1_1_1">#REF!</definedName>
    <definedName name="Excel_BuiltIn_Print_Area_1_1_1_1_1_1_1" localSheetId="0">#REF!</definedName>
    <definedName name="Excel_BuiltIn_Print_Area_1_1_1_1_1_1_1">#REF!</definedName>
    <definedName name="Excel_BuiltIn_Print_Area_3_1_4" localSheetId="0">#REF!</definedName>
    <definedName name="Excel_BuiltIn_Print_Area_3_1_4">#REF!</definedName>
    <definedName name="Excel_BuiltIn_Print_Area_3_1_5" localSheetId="0">#REF!</definedName>
    <definedName name="Excel_BuiltIn_Print_Area_3_1_5">#REF!</definedName>
    <definedName name="Excel_BuiltIn_Print_Area_3_1_6" localSheetId="0">#REF!</definedName>
    <definedName name="Excel_BuiltIn_Print_Area_3_1_6">#REF!</definedName>
    <definedName name="Excel_BuiltIn_Print_Area_3_1_7" localSheetId="0">#REF!</definedName>
    <definedName name="Excel_BuiltIn_Print_Area_3_1_7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5" localSheetId="0">#REF!</definedName>
    <definedName name="Excel_BuiltIn_Print_Area_5">#REF!</definedName>
    <definedName name="Excel_BuiltIn_Print_Area_6" localSheetId="0">#REF!</definedName>
    <definedName name="Excel_BuiltIn_Print_Area_6">#REF!</definedName>
    <definedName name="Excel_BuiltIn_Print_Titles_1" localSheetId="0">#REF!</definedName>
    <definedName name="Excel_BuiltIn_Print_Titles_1">#REF!</definedName>
    <definedName name="Excel_BuiltIn_Print_Titles_2" localSheetId="0">#REF!</definedName>
    <definedName name="Excel_BuiltIn_Print_Titles_2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#REF!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T" localSheetId="0">#REF!</definedName>
    <definedName name="EXT">#REF!</definedName>
    <definedName name="FAL" localSheetId="0">#REF!</definedName>
    <definedName name="FAL">#REF!</definedName>
    <definedName name="FATOR_K1">[10]ORÇAMENTO!#REF!</definedName>
    <definedName name="FATOR_K10" localSheetId="3">#REF!</definedName>
    <definedName name="FATOR_K10" localSheetId="0">#REF!</definedName>
    <definedName name="FATOR_K10">#REF!</definedName>
    <definedName name="FATOR_K11" localSheetId="0">#REF!</definedName>
    <definedName name="FATOR_K11">#REF!</definedName>
    <definedName name="FATOR_K2" localSheetId="0">#REF!</definedName>
    <definedName name="FATOR_K2">#REF!</definedName>
    <definedName name="FATOR_K3" localSheetId="0">#REF!</definedName>
    <definedName name="FATOR_K3">#REF!</definedName>
    <definedName name="FATOR_K4" localSheetId="0">#REF!</definedName>
    <definedName name="FATOR_K4">#REF!</definedName>
    <definedName name="FATOR_K5" localSheetId="0">#REF!</definedName>
    <definedName name="FATOR_K5">#REF!</definedName>
    <definedName name="FATOR_K6" localSheetId="0">#REF!</definedName>
    <definedName name="FATOR_K6">#REF!</definedName>
    <definedName name="FATOR_K7" localSheetId="0">#REF!</definedName>
    <definedName name="FATOR_K7">#REF!</definedName>
    <definedName name="FATOR_K8" localSheetId="0">#REF!</definedName>
    <definedName name="FATOR_K8">#REF!</definedName>
    <definedName name="FATOR_K9" localSheetId="0">#REF!</definedName>
    <definedName name="FATOR_K9">#REF!</definedName>
    <definedName name="FEV00">[5]Consultoria!#REF!</definedName>
    <definedName name="ffff" localSheetId="2">[23]Plan1!$G$13:$G$42</definedName>
    <definedName name="ffff" localSheetId="0">[23]Plan1!$G$13:$G$42</definedName>
    <definedName name="ffff">[24]Plan1!$G$13:$G$42</definedName>
    <definedName name="FFFFF" localSheetId="3">#REF!</definedName>
    <definedName name="FFFFF" localSheetId="0">#REF!</definedName>
    <definedName name="FFFFF">#REF!</definedName>
    <definedName name="FiltroComp" localSheetId="3">#REF!</definedName>
    <definedName name="FiltroComp">#REF!</definedName>
    <definedName name="FORMA_EL">[6]Planejamento!$E$251</definedName>
    <definedName name="FRETE">'[25]Preços insumos'!$F$11</definedName>
    <definedName name="fss">'[19]RP-1 SB (3)'!$E$39</definedName>
    <definedName name="G" localSheetId="3">#REF!</definedName>
    <definedName name="G" localSheetId="0">#REF!</definedName>
    <definedName name="G">#REF!</definedName>
    <definedName name="GAC" localSheetId="0">#REF!</definedName>
    <definedName name="GAC">#REF!</definedName>
    <definedName name="GCD" localSheetId="0">#REF!</definedName>
    <definedName name="GCD">#REF!</definedName>
    <definedName name="GCE" localSheetId="0">#REF!</definedName>
    <definedName name="GCE">#REF!</definedName>
    <definedName name="gfgfg">'[19]RP-1 SB (3)'!$D$31</definedName>
    <definedName name="GR" localSheetId="3">#REF!</definedName>
    <definedName name="GR" localSheetId="0">#REF!</definedName>
    <definedName name="GR">#REF!</definedName>
    <definedName name="_xlnm.Recorder" localSheetId="0">#REF!</definedName>
    <definedName name="_xlnm.Recorder">#REF!</definedName>
    <definedName name="HORA_BOMBA_EL">[6]Planejamento!$E$263</definedName>
    <definedName name="HORAS_EXTRAS">[6]Planejamento!$E$33</definedName>
    <definedName name="HORAS_NORMAIS">[6]Planejamento!$E$28</definedName>
    <definedName name="IC" localSheetId="3">'[11]B.D.I.'!#REF!</definedName>
    <definedName name="IC" localSheetId="2">'[12]B.D.I.'!#REF!</definedName>
    <definedName name="IC" localSheetId="0">'[11]B.D.I.'!#REF!</definedName>
    <definedName name="IC">'[11]B.D.I.'!#REF!</definedName>
    <definedName name="Import.Apelido" localSheetId="3">#REF!</definedName>
    <definedName name="Import.Apelido" localSheetId="2">#REF!</definedName>
    <definedName name="Import.Apelido">#REF!</definedName>
    <definedName name="Import.BDI.Det1">BDI!$S$23:$S$28</definedName>
    <definedName name="Import.BDI.Det2">BDI!$S$62:$S$67</definedName>
    <definedName name="Import.BDI.Det3">BDI!$S$102:$S$107</definedName>
    <definedName name="Import.BDI.ISS">BDI!$X$12:$Y$13</definedName>
    <definedName name="Import.BDI.Obs1">BDI!$J$45</definedName>
    <definedName name="Import.BDI.Obs2">BDI!$J$84</definedName>
    <definedName name="Import.BDI.Obs3">BDI!$J$124</definedName>
    <definedName name="Import.BDI.Tipo1">BDI!$L$17</definedName>
    <definedName name="Import.BDI.Tipo2" localSheetId="3">BDI!#REF!</definedName>
    <definedName name="Import.BDI.Tipo2" localSheetId="2">[8]BDI!#REF!</definedName>
    <definedName name="Import.BDI.Tipo2">[9]BDI!#REF!</definedName>
    <definedName name="Import.BDI.Tipo3">BDI!$J$98</definedName>
    <definedName name="Import.BM.Datas" localSheetId="3">#REF!</definedName>
    <definedName name="Import.BM.Datas" localSheetId="2">#REF!</definedName>
    <definedName name="Import.BM.Datas">#REF!</definedName>
    <definedName name="Import.BM.Obs" localSheetId="3">#REF!</definedName>
    <definedName name="Import.BM.Obs" localSheetId="2">#REF!</definedName>
    <definedName name="Import.BM.Obs">#REF!</definedName>
    <definedName name="Import.BMArred" localSheetId="3">#REF!</definedName>
    <definedName name="Import.BMArred" localSheetId="2">#REF!</definedName>
    <definedName name="Import.BMArred">#REF!</definedName>
    <definedName name="Import.CNPJ" localSheetId="2">#REF!</definedName>
    <definedName name="Import.CNPJ">#REF!</definedName>
    <definedName name="Import.Contrapartida" localSheetId="2">#REF!</definedName>
    <definedName name="Import.Contrapartida">#REF!</definedName>
    <definedName name="Import.CPMaxPerc" localSheetId="2">#REF!</definedName>
    <definedName name="Import.CPMaxPerc">#REF!</definedName>
    <definedName name="Import.CPMinAbsoluta" localSheetId="2">#REF!</definedName>
    <definedName name="Import.CPMinAbsoluta">#REF!</definedName>
    <definedName name="Import.CPMinPerc" localSheetId="2">#REF!</definedName>
    <definedName name="Import.CPMinPerc">#REF!</definedName>
    <definedName name="Import.CR" localSheetId="2">#REF!</definedName>
    <definedName name="Import.CR">#REF!</definedName>
    <definedName name="Import.CTEF" localSheetId="2">#REF!</definedName>
    <definedName name="Import.CTEF">#REF!</definedName>
    <definedName name="Import.DataEmissaoLicit" localSheetId="2">#REF!</definedName>
    <definedName name="Import.DataEmissaoLicit">#REF!</definedName>
    <definedName name="Import.DataInicioObra" localSheetId="2">#REF!</definedName>
    <definedName name="Import.DataInicioObra">#REF!</definedName>
    <definedName name="Import.DescLote" localSheetId="2">#REF!</definedName>
    <definedName name="Import.DescLote">#REF!</definedName>
    <definedName name="Import.empresa" localSheetId="2">#REF!</definedName>
    <definedName name="Import.empresa">#REF!</definedName>
    <definedName name="Import.Eventos.Nível" localSheetId="2">#REF!</definedName>
    <definedName name="Import.Eventos.Nível">#REF!</definedName>
    <definedName name="Import.Município" localSheetId="2">#REF!</definedName>
    <definedName name="Import.Município">#REF!</definedName>
    <definedName name="Import.Ofício.Dest" localSheetId="2">#REF!</definedName>
    <definedName name="Import.Ofício.Dest">#REF!</definedName>
    <definedName name="Import.Ofício.GIGOV" localSheetId="2">#REF!</definedName>
    <definedName name="Import.Ofício.GIGOV">#REF!</definedName>
    <definedName name="Import.Ofício.Num" localSheetId="2">#REF!</definedName>
    <definedName name="Import.Ofício.Num">#REF!</definedName>
    <definedName name="Import.ORÇAMENTO.Obs" localSheetId="2">#REF!</definedName>
    <definedName name="Import.ORÇAMENTO.Obs">#REF!</definedName>
    <definedName name="Import.PLE.Datas" localSheetId="2">#REF!</definedName>
    <definedName name="Import.PLE.Datas">#REF!</definedName>
    <definedName name="Import.POArred" localSheetId="2">#REF!</definedName>
    <definedName name="Import.POArred">#REF!</definedName>
    <definedName name="IMport.Prefeito" localSheetId="2">#REF!</definedName>
    <definedName name="IMport.Prefeito">#REF!</definedName>
    <definedName name="Import.Proponente" localSheetId="2">#REF!</definedName>
    <definedName name="Import.Proponente">#REF!</definedName>
    <definedName name="Import.QCI.Obs" localSheetId="2">#REF!</definedName>
    <definedName name="Import.QCI.Obs">#REF!</definedName>
    <definedName name="import.recurso" localSheetId="2">#REF!</definedName>
    <definedName name="import.recurso">#REF!</definedName>
    <definedName name="Import.Repasse" localSheetId="2">#REF!</definedName>
    <definedName name="Import.Repasse">#REF!</definedName>
    <definedName name="Import.RespFiscalização" localSheetId="2">#REF!</definedName>
    <definedName name="Import.RespFiscalização">#REF!</definedName>
    <definedName name="Import.RespOrçamento" localSheetId="2">#REF!</definedName>
    <definedName name="Import.RespOrçamento">#REF!</definedName>
    <definedName name="Import.RRE.Financeiro" localSheetId="2">#REF!</definedName>
    <definedName name="Import.RRE.Financeiro">#REF!</definedName>
    <definedName name="Import.RRE.Obs" localSheetId="2">#REF!</definedName>
    <definedName name="Import.RRE.Obs">#REF!</definedName>
    <definedName name="Import.RRE.Social" localSheetId="2">#REF!</definedName>
    <definedName name="Import.RRE.Social">#REF!</definedName>
    <definedName name="Import.SICONV" localSheetId="2">#REF!</definedName>
    <definedName name="Import.SICONV">#REF!</definedName>
    <definedName name="Import.TipoArredondamento" localSheetId="2">#REF!</definedName>
    <definedName name="Import.TipoArredondamento">#REF!</definedName>
    <definedName name="Import.TransfereGOV" localSheetId="2">#REF!</definedName>
    <definedName name="Import.TransfereGOV">#REF!</definedName>
    <definedName name="IMPR" localSheetId="3">[3]Orçamento!#REF!</definedName>
    <definedName name="IMPR" localSheetId="2">[3]Orçamento!#REF!</definedName>
    <definedName name="IMPR" localSheetId="0">[3]Orçamento!#REF!</definedName>
    <definedName name="IMPR">[3]Orçamento!#REF!</definedName>
    <definedName name="IMPR1" localSheetId="3">[3]Orçamento!#REF!</definedName>
    <definedName name="IMPR1" localSheetId="2">[3]Orçamento!#REF!</definedName>
    <definedName name="IMPR1" localSheetId="0">[3]Orçamento!#REF!</definedName>
    <definedName name="IMPR1">[3]Orçamento!#REF!</definedName>
    <definedName name="INDICES">OFFSET([17]Cotações!$B$20,1,0):OFFSET([17]Cotações!$I$24,-1,0)</definedName>
    <definedName name="INSUMO_TAG">[26]INSUMO!$B$2:$B$475</definedName>
    <definedName name="ip" localSheetId="3">#REF!</definedName>
    <definedName name="ip" localSheetId="2">#REF!</definedName>
    <definedName name="ip" localSheetId="0">#REF!</definedName>
    <definedName name="ip">#REF!</definedName>
    <definedName name="IS" localSheetId="2">#REF!</definedName>
    <definedName name="IS" localSheetId="0">#REF!</definedName>
    <definedName name="IS">#REF!</definedName>
    <definedName name="JAN00">[5]Consultoria!#REF!</definedName>
    <definedName name="JOSI">[5]Consultoria!#REF!</definedName>
    <definedName name="JOSIMAR">[5]Consultoria!#REF!</definedName>
    <definedName name="jun00">[5]Consultoria!#REF!</definedName>
    <definedName name="Juros_acumulados_antes_do_pagamento1" localSheetId="3">#REF!</definedName>
    <definedName name="Juros_acumulados_antes_do_pagamento1" localSheetId="2">#REF!</definedName>
    <definedName name="Juros_acumulados_antes_do_pagamento1" localSheetId="0">#REF!</definedName>
    <definedName name="Juros_acumulados_antes_do_pagamento1">#REF!</definedName>
    <definedName name="k">[20]Eletrica!$L$5</definedName>
    <definedName name="Kilo_da_Armação" localSheetId="2">'[27]Preços insumos'!$F$11</definedName>
    <definedName name="Kilo_da_Armação" localSheetId="0">'[28]Preços insumos'!$F$11</definedName>
    <definedName name="Kilo_da_Armação">'[29]Preços insumos'!$F$11</definedName>
    <definedName name="kle">'[20]unit arq'!$L$4</definedName>
    <definedName name="kmo">[20]Eletrica!$L$6</definedName>
    <definedName name="l.sociais">[18]PLANILHA!#REF!</definedName>
    <definedName name="L_Caixa" localSheetId="3">#REF!</definedName>
    <definedName name="L_Caixa" localSheetId="0">#REF!</definedName>
    <definedName name="L_Caixa">#REF!</definedName>
    <definedName name="L_Trecho" localSheetId="0">#REF!</definedName>
    <definedName name="L_Trecho">#REF!</definedName>
    <definedName name="LARG" localSheetId="0">#REF!</definedName>
    <definedName name="LARG">#REF!</definedName>
    <definedName name="LARG_ÁREA">[6]Planejamento!$E$122</definedName>
    <definedName name="LARG_CALÇADA">[6]Planejamento!$E$319</definedName>
    <definedName name="LARG_CANTEIRO">[6]Planejamento!$E$298</definedName>
    <definedName name="LARG_COMPACTAÇÃO_PASSEIO">[6]Planejamento!$E$328</definedName>
    <definedName name="LARG_LOTES">[6]Planejamento!$E$124</definedName>
    <definedName name="LARG_PASSEIO">[6]Planejamento!$E$318</definedName>
    <definedName name="LARG_REG_PASSEIO">[6]Planejamento!$E$327</definedName>
    <definedName name="LASTRO_CONC_BL">[6]Planejamento!$E$233</definedName>
    <definedName name="LB" localSheetId="3">#REF!</definedName>
    <definedName name="LB" localSheetId="2">#REF!</definedName>
    <definedName name="LB" localSheetId="0">#REF!</definedName>
    <definedName name="LB">#REF!</definedName>
    <definedName name="leizão">[30]Total!$D$27</definedName>
    <definedName name="Licitante">'[31]2.1.1'!$B$3</definedName>
    <definedName name="LIMP_DESCIDA">[6]Planejamento!$E$352</definedName>
    <definedName name="LT" localSheetId="3">#REF!</definedName>
    <definedName name="LT" localSheetId="0">#REF!</definedName>
    <definedName name="LT">#REF!</definedName>
    <definedName name="M.O." localSheetId="0">#REF!</definedName>
    <definedName name="M.O.">#REF!</definedName>
    <definedName name="Macro1" localSheetId="3">BDI!Macro1</definedName>
    <definedName name="Macro1" localSheetId="2">Cronograma!Macro1</definedName>
    <definedName name="Macro1" localSheetId="0">'MMC PAV. TSD'!Macro1</definedName>
    <definedName name="Macro1">[0]!Macro1</definedName>
    <definedName name="MACROS" localSheetId="3">'[2]Planilha de Preço'!#REF!</definedName>
    <definedName name="MACROS" localSheetId="2">'[2]Planilha de Preço'!#REF!</definedName>
    <definedName name="MACROS" localSheetId="0">'[2]Planilha de Preço'!#REF!</definedName>
    <definedName name="MACROS">'[2]Planilha de Preço'!#REF!</definedName>
    <definedName name="mai00" localSheetId="3">[5]Consultoria!#REF!</definedName>
    <definedName name="mai00" localSheetId="0">[5]Consultoria!#REF!</definedName>
    <definedName name="mai00">[5]Consultoria!#REF!</definedName>
    <definedName name="mão" localSheetId="3">#REF!</definedName>
    <definedName name="mão" localSheetId="0">#REF!</definedName>
    <definedName name="mão">#REF!</definedName>
    <definedName name="Mão_de_Obra" localSheetId="0">#REF!</definedName>
    <definedName name="Mão_de_Obra">#REF!</definedName>
    <definedName name="MAR00" localSheetId="3">[5]Consultoria!#REF!</definedName>
    <definedName name="MAR00" localSheetId="0">[5]Consultoria!#REF!</definedName>
    <definedName name="MAR00">[5]Consultoria!#REF!</definedName>
    <definedName name="MAT_BÁSICO_M2_CALÇADA">[6]Planejamento!$E$329</definedName>
    <definedName name="materiais" localSheetId="3">#REF!</definedName>
    <definedName name="materiais" localSheetId="0">#REF!</definedName>
    <definedName name="materiais">#REF!</definedName>
    <definedName name="MED_BACIA">IF(OR('[6]Vínculos (Não Mexer)'!$I$3=8,'[6]Vínculos (Não Mexer)'!$I$3=""),1,0)</definedName>
    <definedName name="MEDIÇÃO">'[6]Vínculos (Não Mexer)'!$G$23</definedName>
    <definedName name="MEDIÇÕES">'[6]Vínculos (Não Mexer)'!$E$3:$F$19</definedName>
    <definedName name="MEDIR_IRRIGAÇÃO_ÁRV">[6]Planejamento!$E$306="S"</definedName>
    <definedName name="MENU.Acompanhamento" localSheetId="3">#REF!</definedName>
    <definedName name="MENU.Acompanhamento" localSheetId="2">#REF!</definedName>
    <definedName name="MENU.Acompanhamento">#REF!</definedName>
    <definedName name="Menu.b.bdi" localSheetId="3">#REF!</definedName>
    <definedName name="Menu.b.bdi" localSheetId="2">#REF!</definedName>
    <definedName name="Menu.b.bdi">#REF!</definedName>
    <definedName name="Menu.b.bm" localSheetId="3">#REF!</definedName>
    <definedName name="Menu.b.bm" localSheetId="2">#REF!</definedName>
    <definedName name="Menu.b.bm">#REF!</definedName>
    <definedName name="Menu.b.branco" localSheetId="2">#REF!</definedName>
    <definedName name="Menu.b.branco">#REF!</definedName>
    <definedName name="Menu.b.cronolicit" localSheetId="2">#REF!</definedName>
    <definedName name="Menu.b.cronolicit">#REF!</definedName>
    <definedName name="Menu.b.cronoprop" localSheetId="2">#REF!</definedName>
    <definedName name="Menu.b.cronoprop">#REF!</definedName>
    <definedName name="Menu.b.dados" localSheetId="2">#REF!</definedName>
    <definedName name="Menu.b.dados">#REF!</definedName>
    <definedName name="Menu.b.novo" localSheetId="2">#REF!</definedName>
    <definedName name="Menu.b.novo">#REF!</definedName>
    <definedName name="Menu.b.oficio" localSheetId="2">#REF!</definedName>
    <definedName name="Menu.b.oficio">#REF!</definedName>
    <definedName name="Menu.b.orçlicit" localSheetId="2">#REF!</definedName>
    <definedName name="Menu.b.orçlicit">#REF!</definedName>
    <definedName name="Menu.b.orçprop" localSheetId="2">#REF!</definedName>
    <definedName name="Menu.b.orçprop">#REF!</definedName>
    <definedName name="Menu.b.PLE" localSheetId="2">#REF!</definedName>
    <definedName name="Menu.b.PLE">#REF!</definedName>
    <definedName name="Menu.b.PLQ" localSheetId="2">#REF!</definedName>
    <definedName name="Menu.b.PLQ">#REF!</definedName>
    <definedName name="Menu.b.QCIlicit" localSheetId="2">#REF!</definedName>
    <definedName name="Menu.b.QCIlicit">#REF!</definedName>
    <definedName name="Menu.b.qciprop" localSheetId="2">#REF!</definedName>
    <definedName name="Menu.b.qciprop">#REF!</definedName>
    <definedName name="Menu.b.RRE" localSheetId="2">#REF!</definedName>
    <definedName name="Menu.b.RRE">#REF!</definedName>
    <definedName name="MENU.CRONOPLE" localSheetId="2">#REF!</definedName>
    <definedName name="MENU.CRONOPLE">#REF!</definedName>
    <definedName name="MENU.TipoOrçamento" localSheetId="2">#REF!</definedName>
    <definedName name="MENU.TipoOrçamento">#REF!</definedName>
    <definedName name="Menu.tit.acompanhamento" localSheetId="2">#REF!</definedName>
    <definedName name="Menu.tit.acompanhamento">#REF!</definedName>
    <definedName name="Menu.tit.licitacao" localSheetId="2">#REF!</definedName>
    <definedName name="Menu.tit.licitacao">#REF!</definedName>
    <definedName name="Menu.tit.proposta" localSheetId="2">#REF!</definedName>
    <definedName name="Menu.tit.proposta">#REF!</definedName>
    <definedName name="Mobilização" localSheetId="3">BDI!Mobilização</definedName>
    <definedName name="Mobilização" localSheetId="2">Cronograma!Mobilização</definedName>
    <definedName name="Mobilização" localSheetId="0">'MMC PAV. TSD'!Mobilização</definedName>
    <definedName name="Mobilização">[0]!Mobilização</definedName>
    <definedName name="multi">[32]OK!$A$27</definedName>
    <definedName name="mumu">[30]Prog!$B$4</definedName>
    <definedName name="nao" localSheetId="3">#REF!</definedName>
    <definedName name="nao" localSheetId="0">#REF!</definedName>
    <definedName name="nao">#REF!</definedName>
    <definedName name="NCOMPOSICOES">15</definedName>
    <definedName name="NCOTACOES">15</definedName>
    <definedName name="NEMPRESAS">5</definedName>
    <definedName name="NINDICES">3</definedName>
    <definedName name="NRELATORIOS">COUNTA([17]Relatórios!$A:$A)-2</definedName>
    <definedName name="NumerEmpresa">15</definedName>
    <definedName name="NumerIndice">3</definedName>
    <definedName name="OAE" localSheetId="3">#REF!</definedName>
    <definedName name="OAE" localSheetId="0">#REF!</definedName>
    <definedName name="OAE">#REF!</definedName>
    <definedName name="OAE_MAR94" localSheetId="0">#REF!</definedName>
    <definedName name="OAE_MAR94">#REF!</definedName>
    <definedName name="Objeto" localSheetId="2">#REF!</definedName>
    <definedName name="Objeto" localSheetId="0">#REF!</definedName>
    <definedName name="Objeto">#REF!</definedName>
    <definedName name="OBRA">'[6]Vínculos (Não Mexer)'!$G$35</definedName>
    <definedName name="OBTENÇÃO">'[21]B.D.I.'!$D$7</definedName>
    <definedName name="ORÇAMENTO.BancoRef" localSheetId="3">#REF!</definedName>
    <definedName name="ORÇAMENTO.BancoRef" localSheetId="2">#REF!</definedName>
    <definedName name="ORÇAMENTO.BancoRef">#REF!</definedName>
    <definedName name="ORÇAMENTO.Codigo" localSheetId="3">#REF!</definedName>
    <definedName name="ORÇAMENTO.Codigo" localSheetId="2">#REF!</definedName>
    <definedName name="ORÇAMENTO.Codigo">#REF!</definedName>
    <definedName name="ORÇAMENTO.ColunaLicit" localSheetId="3">#REF!</definedName>
    <definedName name="ORÇAMENTO.ColunaLicit" localSheetId="2">#REF!</definedName>
    <definedName name="ORÇAMENTO.ColunaLicit">#REF!</definedName>
    <definedName name="ORÇAMENTO.CopyFormat1" localSheetId="2">#REF!</definedName>
    <definedName name="ORÇAMENTO.CopyFormat1">#REF!</definedName>
    <definedName name="ORÇAMENTO.CopyFormat2" localSheetId="2">#REF!</definedName>
    <definedName name="ORÇAMENTO.CopyFormat2">#REF!</definedName>
    <definedName name="ORÇAMENTO.Descricao" localSheetId="2">#REF!</definedName>
    <definedName name="ORÇAMENTO.Descricao">#REF!</definedName>
    <definedName name="ORÇAMENTO.Filtro" localSheetId="2">#REF!</definedName>
    <definedName name="ORÇAMENTO.Filtro">#REF!</definedName>
    <definedName name="ORÇAMENTO.firstrow" localSheetId="2">#REF!</definedName>
    <definedName name="ORÇAMENTO.firstrow">#REF!</definedName>
    <definedName name="ORÇAMENTO.Fonte" localSheetId="2">#REF!</definedName>
    <definedName name="ORÇAMENTO.Fonte">#REF!</definedName>
    <definedName name="ORÇAMENTO.lastrow" localSheetId="2">#REF!</definedName>
    <definedName name="ORÇAMENTO.lastrow">#REF!</definedName>
    <definedName name="ORÇAMENTO.LinhaPadrão" localSheetId="2">#REF!</definedName>
    <definedName name="ORÇAMENTO.LinhaPadrão">#REF!</definedName>
    <definedName name="ORÇAMENTO.Nivel" localSheetId="2">#REF!</definedName>
    <definedName name="ORÇAMENTO.Nivel">#REF!</definedName>
    <definedName name="ORÇAMENTO.OpcaoBDI" localSheetId="2">#REF!</definedName>
    <definedName name="ORÇAMENTO.OpcaoBDI">#REF!</definedName>
    <definedName name="ORÇAMENTO.PrecoUnitarioLicitado" localSheetId="2">#REF!</definedName>
    <definedName name="ORÇAMENTO.PrecoUnitarioLicitado">#REF!</definedName>
    <definedName name="ORÇAMENTO.QuantBM" localSheetId="2">#REF!</definedName>
    <definedName name="ORÇAMENTO.QuantBM">#REF!</definedName>
    <definedName name="ORÇAMENTO.Unidade" localSheetId="2">#REF!</definedName>
    <definedName name="ORÇAMENTO.Unidade">#REF!</definedName>
    <definedName name="ORD" localSheetId="0">#REF!</definedName>
    <definedName name="ORD">#REF!</definedName>
    <definedName name="P" localSheetId="0">#REF!</definedName>
    <definedName name="P">#REF!</definedName>
    <definedName name="Pagamentos_por_ano" localSheetId="2">#REF!</definedName>
    <definedName name="Pagamentos_por_ano" localSheetId="0">#REF!</definedName>
    <definedName name="Pagamentos_por_ano">#REF!</definedName>
    <definedName name="PAV" localSheetId="0">#REF!</definedName>
    <definedName name="PAV">#REF!</definedName>
    <definedName name="PAV_MAR94" localSheetId="0">#REF!</definedName>
    <definedName name="PAV_MAR94">#REF!</definedName>
    <definedName name="Pavimento" localSheetId="0">#REF!</definedName>
    <definedName name="Pavimento">#REF!</definedName>
    <definedName name="PERC_ATERRO_EMPRÉSTIMO">[6]Planejamento!$E$175</definedName>
    <definedName name="PERC_ATERRO_MANUAL">[6]Planejamento!$E$177</definedName>
    <definedName name="PERC_BL_ENTRADA_LATERAL">[6]Planejamento!$E$231</definedName>
    <definedName name="PERC_BL_LASTRO_CONC">[6]Planejamento!$E$232</definedName>
    <definedName name="PERC_BL_SIMPES">[6]Planejamento!$E$229</definedName>
    <definedName name="PERC_BL_TRIPLA">[6]Planejamento!$E$230</definedName>
    <definedName name="PERC_BLOKRET_REPOSTO">[6]Planejamento!$E$157</definedName>
    <definedName name="PERC_CALÇADA">[6]Planejamento!$E$317</definedName>
    <definedName name="PERC_CALÇADA_CAPINA">[6]Planejamento!$E$321</definedName>
    <definedName name="PERC_CALÇADA_CASCALHO">[6]Planejamento!$E$322</definedName>
    <definedName name="PERC_CALÇADA_ESCAVAÇÃO">[6]Planejamento!$E$323</definedName>
    <definedName name="PERC_CALÇADA_RASPAGEM">[6]Planejamento!$E$320</definedName>
    <definedName name="PERC_CALÇADA_REPOSTA">[6]Planejamento!$E$158</definedName>
    <definedName name="PERC_COLCHÃO_AREIA">[6]Planejamento!$E$182</definedName>
    <definedName name="PERC_CORTE_ÁRV">[6]Planejamento!$E$147</definedName>
    <definedName name="PERC_DRENO_POROSO">[6]Planejamento!$E$269</definedName>
    <definedName name="PERC_EMPOLAMENTO">[6]Planejamento!$E$16</definedName>
    <definedName name="PERC_EXAMES_PERIÓDICOS">[6]Planejamento!$E$57</definedName>
    <definedName name="PERC_GABIÃO_0_5">[6]Planejamento!$E$243</definedName>
    <definedName name="PERC_GABIÃO_RENO">[6]Planejamento!$E$244</definedName>
    <definedName name="PERC_GRAMA">[6]Planejamento!$E$299</definedName>
    <definedName name="PERC_JANTAS">[6]Planejamento!$E$53</definedName>
    <definedName name="PERC_LIMP_MF">[6]Planejamento!$E$351</definedName>
    <definedName name="PERC_MANUT_LEVES">[6]Planejamento!$E$65</definedName>
    <definedName name="PERC_MANUT_PESADOS">[6]Planejamento!$E$63</definedName>
    <definedName name="PERC_MF_CAL">[6]Planejamento!$E$301</definedName>
    <definedName name="PERC_PISTA_DUPLA">[6]Planejamento!$E$297</definedName>
    <definedName name="PERC_RAMAIS_DOMICILIARES">[6]Planejamento!$E$123</definedName>
    <definedName name="PERC_REDE_ÁGUA">[6]Planejamento!$E$126</definedName>
    <definedName name="PERC_REDE_ESGOTO">[6]Planejamento!$E$127</definedName>
    <definedName name="PERC_SUMIDOURO_CONSTRUÇÃO">[6]Planejamento!$E$130</definedName>
    <definedName name="PERC_SUMIDOURO_ENTUPIMENTO">[6]Planejamento!$E$129</definedName>
    <definedName name="PERC_SUMIDOURO_ESGOTAMENTO">[6]Planejamento!$E$128</definedName>
    <definedName name="PERC_TRANSP_DT_PEQUENO">[6]Planejamento!$E$169</definedName>
    <definedName name="PERC_VALETA_PROT">[6]Planejamento!$E$133</definedName>
    <definedName name="PERC_VALETA_SAÍDA">[6]Planejamento!$E$134</definedName>
    <definedName name="PERÍODO">'[6]Vínculos (Não Mexer)'!$G$24</definedName>
    <definedName name="Período_em_anos" localSheetId="3">#REF!</definedName>
    <definedName name="Período_em_anos" localSheetId="2">#REF!</definedName>
    <definedName name="Período_em_anos" localSheetId="0">#REF!</definedName>
    <definedName name="Período_em_anos">#REF!</definedName>
    <definedName name="PESO_ESP_AREIA">[6]Planejamento!$E$183</definedName>
    <definedName name="PESO_ESP_BRITA">[6]Planejamento!$E$17</definedName>
    <definedName name="PESO_ESP_CIMENTO">[6]Planejamento!$E$197</definedName>
    <definedName name="PESO_ESP_GRAMA">[6]Planejamento!$E$304</definedName>
    <definedName name="PESO_ESP_PMF">[6]Planejamento!$E$208</definedName>
    <definedName name="PESO_MAT_TRASNP">[6]Planejamento!$E$69</definedName>
    <definedName name="PESO_MD_EQUIP">[6]Planejamento!$E$67</definedName>
    <definedName name="PESO_METRO_LINEAR_DEFENÇA_SEMI_MALEÁVEL_DUPLA">[6]Planejamento!$E$94</definedName>
    <definedName name="PG" localSheetId="3">#REF!</definedName>
    <definedName name="PG" localSheetId="0">#REF!</definedName>
    <definedName name="PG">#REF!</definedName>
    <definedName name="PLANO">'[6]Vínculos (Não Mexer)'!$B$24</definedName>
    <definedName name="PLANOS">'[6]Vínculos (Não Mexer)'!$P$3:$Q$19</definedName>
    <definedName name="PLE.ColunaPadrão" localSheetId="3">#REF!</definedName>
    <definedName name="PLE.ColunaPadrão" localSheetId="2">#REF!</definedName>
    <definedName name="PLE.ColunaPadrão">#REF!</definedName>
    <definedName name="PLE.Filtro" localSheetId="3">#REF!</definedName>
    <definedName name="PLE.Filtro" localSheetId="2">#REF!</definedName>
    <definedName name="PLE.Filtro">#REF!</definedName>
    <definedName name="PLE.FirstCol" localSheetId="3">#REF!</definedName>
    <definedName name="PLE.FirstCol" localSheetId="2">#REF!</definedName>
    <definedName name="PLE.FirstCol">#REF!</definedName>
    <definedName name="PLE.firstrow" localSheetId="2">#REF!</definedName>
    <definedName name="PLE.firstrow">#REF!</definedName>
    <definedName name="PLE.FrenteRow" localSheetId="2">#REF!</definedName>
    <definedName name="PLE.FrenteRow">#REF!</definedName>
    <definedName name="PLE.LastCol" localSheetId="2">#REF!</definedName>
    <definedName name="PLE.LastCol">#REF!</definedName>
    <definedName name="PLE.lastrow" localSheetId="2">#REF!</definedName>
    <definedName name="PLE.lastrow">#REF!</definedName>
    <definedName name="PLE.LinhaPadrão" localSheetId="2">#REF!</definedName>
    <definedName name="PLE.LinhaPadrão">#REF!</definedName>
    <definedName name="PLE.margemrow" localSheetId="2">#REF!</definedName>
    <definedName name="PLE.margemrow">#REF!</definedName>
    <definedName name="PLE.Medicao" localSheetId="2">#REF!</definedName>
    <definedName name="PLE.Medicao">#REF!</definedName>
    <definedName name="PLE.MEDIÇÕES.firstrow" localSheetId="2">#REF!</definedName>
    <definedName name="PLE.MEDIÇÕES.firstrow">#REF!</definedName>
    <definedName name="PLE.MEDIÇÕES.lastrow" localSheetId="2">#REF!</definedName>
    <definedName name="PLE.MEDIÇÕES.lastrow">#REF!</definedName>
    <definedName name="PLE.MEDIÇÕES.LinhaPadrão" localSheetId="2">#REF!</definedName>
    <definedName name="PLE.MEDIÇÕES.LinhaPadrão">#REF!</definedName>
    <definedName name="PMF_TX_RL1C">[6]Planejamento!$E$207</definedName>
    <definedName name="popspkasdjhlasdbhasfknb" localSheetId="3">#REF!</definedName>
    <definedName name="popspkasdjhlasdbhasfknb" localSheetId="0">#REF!</definedName>
    <definedName name="popspkasdjhlasdbhasfknb">#REF!</definedName>
    <definedName name="PRE" localSheetId="0">#REF!</definedName>
    <definedName name="PRE">#REF!</definedName>
    <definedName name="PRECO" localSheetId="0">#REF!</definedName>
    <definedName name="PRECO">#REF!</definedName>
    <definedName name="Preço_Unit_Chácaras" localSheetId="2">#REF!</definedName>
    <definedName name="Preço_Unit_Chácaras" localSheetId="0">#REF!</definedName>
    <definedName name="Preço_Unit_Chácaras">#REF!</definedName>
    <definedName name="PREFEITO">'[6]Vínculos (Não Mexer)'!$G$38</definedName>
    <definedName name="Print_Area_MI" localSheetId="3">[30]Memorial!#REF!</definedName>
    <definedName name="Print_Area_MI" localSheetId="2">[30]Memorial!#REF!</definedName>
    <definedName name="Print_Area_MI" localSheetId="0">[30]Memorial!#REF!</definedName>
    <definedName name="Print_Area_MI">[30]Memorial!#REF!</definedName>
    <definedName name="Print_Titles_MI">'[1]ALTERAÇÃO PAV. (SEM ADM.)'!$1:$39,'[1]ALTERAÇÃO PAV. (SEM ADM.)'!$A:$E</definedName>
    <definedName name="PROC_BOLETINS">'[6]Vínculos (Não Mexer)'!$B$14:$C$19</definedName>
    <definedName name="PROF_SUMIDOURO">[6]Planejamento!$E$131</definedName>
    <definedName name="PV" localSheetId="3">#REF!</definedName>
    <definedName name="PV" localSheetId="2">#REF!</definedName>
    <definedName name="PV" localSheetId="0">#REF!</definedName>
    <definedName name="PV">#REF!</definedName>
    <definedName name="QCI.DescManual" localSheetId="3">#REF!</definedName>
    <definedName name="QCI.DescManual" localSheetId="2">#REF!</definedName>
    <definedName name="QCI.DescManual">#REF!</definedName>
    <definedName name="QCI.Divisao" localSheetId="2">#REF!</definedName>
    <definedName name="QCI.Divisao">#REF!</definedName>
    <definedName name="QCI.Filtro" localSheetId="2">#REF!</definedName>
    <definedName name="QCI.Filtro">#REF!</definedName>
    <definedName name="QCI.firstrow" localSheetId="2">#REF!</definedName>
    <definedName name="QCI.firstrow">#REF!</definedName>
    <definedName name="QCI.lastrow" localSheetId="2">#REF!</definedName>
    <definedName name="QCI.lastrow">#REF!</definedName>
    <definedName name="QCI.LinhaPadrão" localSheetId="2">#REF!</definedName>
    <definedName name="QCI.LinhaPadrão">#REF!</definedName>
    <definedName name="QCI.LoteManual" localSheetId="2">#REF!</definedName>
    <definedName name="QCI.LoteManual">#REF!</definedName>
    <definedName name="QCI.RepasseManual" localSheetId="2">#REF!</definedName>
    <definedName name="QCI.RepasseManual">#REF!</definedName>
    <definedName name="QCI.TotalCP" localSheetId="2">#REF!</definedName>
    <definedName name="QCI.TotalCP">#REF!</definedName>
    <definedName name="qp" localSheetId="2">#REF!</definedName>
    <definedName name="qp" localSheetId="0">#REF!</definedName>
    <definedName name="qp">#REF!</definedName>
    <definedName name="QT">[33]alphaville!#REF!</definedName>
    <definedName name="QTD">[33]alphaville!#REF!</definedName>
    <definedName name="QTS">[33]alphaville!#REF!</definedName>
    <definedName name="QUANT_ALMOÇOS">[6]Planejamento!$E$52</definedName>
    <definedName name="QUANT_ALMOXARIFE">[6]Planejamento!$E$40</definedName>
    <definedName name="QUANT_APONTADORES">[6]Planejamento!$E$51</definedName>
    <definedName name="QUANT_AUX_ALMOXARIFE">[6]Planejamento!$E$41</definedName>
    <definedName name="QUANT_AUX_ENGENHARIA">[6]Planejamento!$E$35</definedName>
    <definedName name="QUANT_AUX_ESCRITÓRIO">[6]Planejamento!$E$38</definedName>
    <definedName name="QUANT_AUX_LABORATÓRIO">[6]Planejamento!$E$50</definedName>
    <definedName name="QUANT_AUX_MECÂNICOS">[6]Planejamento!$E$44</definedName>
    <definedName name="QUANT_AUX_TOPOGRAFIA">[6]Planejamento!$E$48</definedName>
    <definedName name="QUANT_BAIRROS">[6]Planejamento!$E$12</definedName>
    <definedName name="QUANT_CAFÉ">[6]Planejamento!$E$54</definedName>
    <definedName name="QUANT_CAVALENTE">[6]Planejamento!$E$88</definedName>
    <definedName name="QUANT_CERCA_PROTEÇÃO">[6]Planejamento!$E$90</definedName>
    <definedName name="Quant_Chácaras" localSheetId="3">#REF!</definedName>
    <definedName name="Quant_Chácaras" localSheetId="2">#REF!</definedName>
    <definedName name="Quant_Chácaras" localSheetId="0">#REF!</definedName>
    <definedName name="Quant_Chácaras">#REF!</definedName>
    <definedName name="QUANT_CHEFE_ESCRITÓRIO">[6]Planejamento!$E$36</definedName>
    <definedName name="QUANT_CONE">[6]Planejamento!$E$89</definedName>
    <definedName name="QUANT_DEFENÇA_SEMI_MALEÁVEL_DUPLA">[6]Planejamento!$E$93</definedName>
    <definedName name="QUANT_DIAS_ÚTEIS">[6]Planejamento!$E$55</definedName>
    <definedName name="QUANT_EL">[6]Planejamento!$E$13</definedName>
    <definedName name="QUANT_ENCARREGADOS">[6]Planejamento!$E$45</definedName>
    <definedName name="QUANT_ENGENHEIRO">[6]Planejamento!$E$34</definedName>
    <definedName name="QUANT_EQUIP_LEVES">[6]Planejamento!$E$64</definedName>
    <definedName name="QUANT_EQUIP_PESADOS">[6]Planejamento!$E$62</definedName>
    <definedName name="QUANT_EXAMES_ADMISSIONAIS">[6]Planejamento!$E$56</definedName>
    <definedName name="QUANT_FAXINEIRO">[6]Planejamento!$E$39</definedName>
    <definedName name="QUANT_FERRAGEM_EL">[6]Planejamento!$E$249</definedName>
    <definedName name="QUANT_GAMBIARRA">[6]Planejamento!$E$87</definedName>
    <definedName name="QUANT_HORAS_TEC_SEGURANÇA">[6]Planejamento!$E$29</definedName>
    <definedName name="QUANT_HORAS_VIGIAS">[6]Planejamento!$E$32</definedName>
    <definedName name="QUANT_LABORATORISTA">[6]Planejamento!$E$49</definedName>
    <definedName name="QUANT_LANTERNA">[6]Planejamento!$E$86</definedName>
    <definedName name="QUANT_LICENÇA_AMBIENTAL">[6]Planejamento!$E$108</definedName>
    <definedName name="QUANT_MANUT_BL">[6]Planejamento!$E$344</definedName>
    <definedName name="QUANT_MECÂNICOS">[6]Planejamento!$E$43</definedName>
    <definedName name="QUANT_OPERADOR_COMPUT">[6]Planejamento!$E$37</definedName>
    <definedName name="QUANT_PASSADIÇO_MADEIRA">[6]Planejamento!$E$91</definedName>
    <definedName name="QUANT_PASSADIÇO_METÁLICO">[6]Planejamento!$E$92</definedName>
    <definedName name="QUANT_PLACA_OBRA">[6]Planejamento!$E$84</definedName>
    <definedName name="QUANT_PROJ_BDCC">[6]Planejamento!$E$109</definedName>
    <definedName name="QUANT_QUADRO_AVISO">[6]Planejamento!$E$72</definedName>
    <definedName name="QUANT_SONDAGEM">[6]Planejamento!$E$110</definedName>
    <definedName name="QUANT_TAMPÕES">[6]Planejamento!$E$350</definedName>
    <definedName name="QUANT_TANQUE_CONTENÇÃO">[6]Planejamento!$E$107</definedName>
    <definedName name="QUANT_TAPUME_MÓVEL">[6]Planejamento!$E$85</definedName>
    <definedName name="QUANT_TOPOGRAFO_CHEFE">[6]Planejamento!$E$46</definedName>
    <definedName name="QUANT_TOPÓGRAFOS">[6]Planejamento!$E$47</definedName>
    <definedName name="QUANT_VALES_TRANSP_PESSOA">[6]Planejamento!$E$59</definedName>
    <definedName name="QUANT_VEÍCULOS_LEVES">[6]Planejamento!$E$26</definedName>
    <definedName name="QUANT_VEÍCULOS_UTILIT">[6]Planejamento!$E$27</definedName>
    <definedName name="QUANT_VIGIAS">[6]Planejamento!$E$42</definedName>
    <definedName name="re" localSheetId="3">#REF!</definedName>
    <definedName name="re" localSheetId="0">#REF!</definedName>
    <definedName name="re">#REF!</definedName>
    <definedName name="Receita_Chácaras" localSheetId="2">#REF!</definedName>
    <definedName name="Receita_Chácaras" localSheetId="0">#REF!</definedName>
    <definedName name="Receita_Chácaras">#REF!</definedName>
    <definedName name="RelatoriosFontes" localSheetId="3">OFFSET([17]Relatórios!$A$5,1,0,NRELATORIOS)</definedName>
    <definedName name="RelatoriosFontes">OFFSET([17]Relatórios!$A$5,1,0,NRELATORIOS)</definedName>
    <definedName name="REV" localSheetId="3">#REF!</definedName>
    <definedName name="REV" localSheetId="0">#REF!</definedName>
    <definedName name="REV">#REF!</definedName>
    <definedName name="RLC" localSheetId="0">#REF!</definedName>
    <definedName name="RLC">#REF!</definedName>
    <definedName name="RRE.CPDiferente" localSheetId="2">#REF!</definedName>
    <definedName name="RRE.CPDiferente">#REF!</definedName>
    <definedName name="RRE.Filtro" localSheetId="2">#REF!</definedName>
    <definedName name="RRE.Filtro">#REF!</definedName>
    <definedName name="RRE.firstrow" localSheetId="2">#REF!</definedName>
    <definedName name="RRE.firstrow">#REF!</definedName>
    <definedName name="RRE.lastrow" localSheetId="2">#REF!</definedName>
    <definedName name="RRE.lastrow">#REF!</definedName>
    <definedName name="RRE.LinhaPadrão" localSheetId="2">#REF!</definedName>
    <definedName name="RRE.LinhaPadrão">#REF!</definedName>
    <definedName name="RRE.MaxCPAcum" localSheetId="2">#REF!</definedName>
    <definedName name="RRE.MaxCPAcum">#REF!</definedName>
    <definedName name="RRE.MaxCPAnt" localSheetId="2">#REF!</definedName>
    <definedName name="RRE.MaxCPAnt">#REF!</definedName>
    <definedName name="RRE.MaxOUAcum" localSheetId="2">#REF!</definedName>
    <definedName name="RRE.MaxOUAcum">#REF!</definedName>
    <definedName name="RRE.MaxOUAnt" localSheetId="2">#REF!</definedName>
    <definedName name="RRE.MaxOUAnt">#REF!</definedName>
    <definedName name="RRE.VIMeta" localSheetId="2">#REF!</definedName>
    <definedName name="RRE.VIMeta">#REF!</definedName>
    <definedName name="S" localSheetId="3">{"um","mil","um milhão","um bilhão","um trilhão"}</definedName>
    <definedName name="S" localSheetId="0">{"um","mil","um milhão","um bilhão","um trilhão"}</definedName>
    <definedName name="S">{"um","mil","um milhão","um bilhão","um trilhão"}</definedName>
    <definedName name="SA" localSheetId="3">#REF!</definedName>
    <definedName name="SA" localSheetId="0">#REF!</definedName>
    <definedName name="SA">#REF!</definedName>
    <definedName name="saa">'[19]RP-1 SB (3)'!$G$39</definedName>
    <definedName name="SAKA" localSheetId="3">#REF!</definedName>
    <definedName name="SAKA" localSheetId="0">#REF!</definedName>
    <definedName name="SAKA">#REF!</definedName>
    <definedName name="SDASDAWDA" localSheetId="0">#REF!</definedName>
    <definedName name="SDASDAWDA">#REF!</definedName>
    <definedName name="SE" localSheetId="0">#REF!</definedName>
    <definedName name="SE">#REF!</definedName>
    <definedName name="SEG" localSheetId="0">#REF!</definedName>
    <definedName name="SEG">#REF!</definedName>
    <definedName name="SENHAGT" hidden="1">"PM2CAIXA"</definedName>
    <definedName name="Serviços">[34]Serviços!$A$1:$I$65536</definedName>
    <definedName name="SIH" localSheetId="3">#REF!</definedName>
    <definedName name="SIH" localSheetId="0">#REF!</definedName>
    <definedName name="SIH">#REF!</definedName>
    <definedName name="SIN" localSheetId="0">#REF!</definedName>
    <definedName name="SIN">#REF!</definedName>
    <definedName name="SIV" localSheetId="0">#REF!</definedName>
    <definedName name="SIV">#REF!</definedName>
    <definedName name="solver_lin" hidden="1">0</definedName>
    <definedName name="solver_num" hidden="1">0</definedName>
    <definedName name="solver_opt" localSheetId="3" hidden="1">#REF!</definedName>
    <definedName name="solver_opt" localSheetId="2" hidden="1">#REF!</definedName>
    <definedName name="solver_opt" localSheetId="0" hidden="1">#REF!</definedName>
    <definedName name="solver_opt" hidden="1">#REF!</definedName>
    <definedName name="solver_tmp" localSheetId="2" hidden="1">#REF!</definedName>
    <definedName name="solver_tmp" localSheetId="0" hidden="1">#REF!</definedName>
    <definedName name="solver_tmp" hidden="1">#REF!</definedName>
    <definedName name="solver_typ" hidden="1">1</definedName>
    <definedName name="solver_val" hidden="1">0</definedName>
    <definedName name="ss" localSheetId="3">#REF!</definedName>
    <definedName name="ss" localSheetId="0">#REF!</definedName>
    <definedName name="ss">#REF!</definedName>
    <definedName name="ssss" localSheetId="0">#REF!</definedName>
    <definedName name="ssss">#REF!</definedName>
    <definedName name="SUP_MAR94" localSheetId="0">#REF!</definedName>
    <definedName name="SUP_MAR94">#REF!</definedName>
    <definedName name="T" localSheetId="0">#REF!</definedName>
    <definedName name="T">#REF!</definedName>
    <definedName name="t_meso_2" localSheetId="2">#REF!</definedName>
    <definedName name="t_meso_2" localSheetId="0">#REF!</definedName>
    <definedName name="t_meso_2">#REF!</definedName>
    <definedName name="t_super_est_2" localSheetId="2">#REF!</definedName>
    <definedName name="t_super_est_2" localSheetId="0">#REF!</definedName>
    <definedName name="t_super_est_2">#REF!</definedName>
    <definedName name="TABELA" localSheetId="0">#REF!</definedName>
    <definedName name="TABELA">#REF!</definedName>
    <definedName name="TABELA_SIN" localSheetId="0">#REF!</definedName>
    <definedName name="TABELA_SIN">#REF!</definedName>
    <definedName name="TAXA_BIDIRECIONAL">[6]Planejamento!$E$286</definedName>
    <definedName name="TAXA_MONODIRECIONAL">[6]Planejamento!$E$284</definedName>
    <definedName name="TAXÃO_BIDIRECIONAL">[6]Planejamento!$E$287</definedName>
    <definedName name="TAXÃO_MONODIRECIONAL">[6]Planejamento!$E$285</definedName>
    <definedName name="TB" localSheetId="3">#REF!</definedName>
    <definedName name="TB" localSheetId="0">#REF!</definedName>
    <definedName name="TB">#REF!</definedName>
    <definedName name="TBI" localSheetId="0">#REF!</definedName>
    <definedName name="TBI">#REF!</definedName>
    <definedName name="TBM" localSheetId="0">#REF!</definedName>
    <definedName name="TBM">#REF!</definedName>
    <definedName name="TBO" localSheetId="0">#REF!</definedName>
    <definedName name="TBO">#REF!</definedName>
    <definedName name="Tela_1_PB_159___Ø_800_a_1000mm">'[35]Preços insumos'!$F$6</definedName>
    <definedName name="Tela_2_PB_196___Ø_1200mm">'[35]Preços insumos'!$F$8</definedName>
    <definedName name="Tela_3_PB_246___Ø_1500mm">'[35]Preços insumos'!$F$9</definedName>
    <definedName name="TEMPO_CORRIDO">[6]Planejamento!$E$10</definedName>
    <definedName name="TEMPO_EXECUÇÃO">[6]Planejamento!$E$11</definedName>
    <definedName name="TER_MAR94" localSheetId="3">#REF!</definedName>
    <definedName name="TER_MAR94" localSheetId="0">#REF!</definedName>
    <definedName name="TER_MAR94">#REF!</definedName>
    <definedName name="TESTA" localSheetId="0">#REF!</definedName>
    <definedName name="TESTA">#REF!</definedName>
    <definedName name="TESTE" localSheetId="3">'[2]Planilha de Preço'!#REF!</definedName>
    <definedName name="TESTE" localSheetId="2">'[2]Planilha de Preço'!#REF!</definedName>
    <definedName name="TESTE" localSheetId="0">'[2]Planilha de Preço'!#REF!</definedName>
    <definedName name="TESTE">'[2]Planilha de Preço'!#REF!</definedName>
    <definedName name="_xlnm.Print_Titles" localSheetId="3">#REF!</definedName>
    <definedName name="_xlnm.Print_Titles">#REF!</definedName>
    <definedName name="Tocar">656277505</definedName>
    <definedName name="tot_infra_1" localSheetId="3">#REF!</definedName>
    <definedName name="tot_infra_1" localSheetId="2">#REF!</definedName>
    <definedName name="tot_infra_1" localSheetId="0">#REF!</definedName>
    <definedName name="tot_infra_1">#REF!</definedName>
    <definedName name="Total_DemolicaoPavimentoAsfaltico" localSheetId="0">#REF!</definedName>
    <definedName name="Total_DemolicaoPavimentoAsfaltico">#REF!</definedName>
    <definedName name="Total_EscavacaoEmRocha_m3" localSheetId="0">#REF!</definedName>
    <definedName name="Total_EscavacaoEmRocha_m3">#REF!</definedName>
    <definedName name="TOTAL_GERAL" localSheetId="2">#REF!</definedName>
    <definedName name="TOTAL_GERAL" localSheetId="0">#REF!</definedName>
    <definedName name="TOTAL_GERAL">#REF!</definedName>
    <definedName name="Total_ReaterroComAreia">[36]Planilha!$DH$1:$DH$65536</definedName>
    <definedName name="Total_ReaterroManualSemCompactacao" localSheetId="3">#REF!</definedName>
    <definedName name="Total_ReaterroManualSemCompactacao" localSheetId="0">#REF!</definedName>
    <definedName name="Total_ReaterroManualSemCompactacao">#REF!</definedName>
    <definedName name="Total_ReaterroMecanicoComControleGrauCompactacao">[36]Planilha!$DG$1:$DG$65536</definedName>
    <definedName name="Total_ReaterroMecanicoSemCompactacao" localSheetId="3">#REF!</definedName>
    <definedName name="Total_ReaterroMecanicoSemCompactacao" localSheetId="0">#REF!</definedName>
    <definedName name="Total_ReaterroMecanicoSemCompactacao">#REF!</definedName>
    <definedName name="Total_ReaterroMecanicoSemControleGrauCompactacao" localSheetId="0">#REF!</definedName>
    <definedName name="Total_ReaterroMecanicoSemControleGrauCompactacao">#REF!</definedName>
    <definedName name="TOTALCRONOGRA" localSheetId="2">#REF!</definedName>
    <definedName name="TOTALCRONOGRA" localSheetId="0">#REF!</definedName>
    <definedName name="TOTALCRONOGRA">#REF!</definedName>
    <definedName name="TRP" localSheetId="0">#REF!</definedName>
    <definedName name="TRP">#REF!</definedName>
    <definedName name="ttttt" localSheetId="0">#REF!</definedName>
    <definedName name="ttttt">#REF!</definedName>
    <definedName name="URV_MAR94" localSheetId="0">#REF!</definedName>
    <definedName name="URV_MAR94">#REF!</definedName>
    <definedName name="Versao" localSheetId="2">#REF!</definedName>
    <definedName name="Versao">#REF!</definedName>
    <definedName name="VOL_CONC_CICLÓPICO">[6]Planejamento!$E$248</definedName>
    <definedName name="VOL_CONC_EL">[6]Planejamento!$E$250</definedName>
    <definedName name="VOL_DEM_ALV">[6]Planejamento!$E$145</definedName>
    <definedName name="VOL_DEM_CONC_ARMADO">[6]Planejamento!$E$144</definedName>
    <definedName name="VOL_DEM_CONC_SIMPLES">[6]Planejamento!$E$143</definedName>
    <definedName name="VOL_ENRONCAMENTO_COM">[6]Planejamento!$E$246</definedName>
    <definedName name="VOL_ENRONCAMENTO_SEM">[6]Planejamento!$E$245</definedName>
    <definedName name="VOL_GABIÃO">[6]Planejamento!$E$242</definedName>
    <definedName name="VOL_REM_ÁRV">[6]Planejamento!$E$148</definedName>
    <definedName name="VR" localSheetId="3">#REF!</definedName>
    <definedName name="VR" localSheetId="0">#REF!</definedName>
    <definedName name="VR">#REF!</definedName>
    <definedName name="VR_CONTRATO">'[6]Vínculos (Não Mexer)'!$G$39</definedName>
    <definedName name="VTOTALMED" localSheetId="3">#REF!</definedName>
    <definedName name="VTOTALMED" localSheetId="2">#REF!</definedName>
    <definedName name="VTOTALMED">#REF!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0" hidden="1">{#N/A,#N/A,FALSE,"EQUIPAMENTOS"}</definedName>
    <definedName name="wrn.COLETAS._.DE._.EQUIPAMENTOS." hidden="1">{#N/A,#N/A,FALSE,"EQUIPAMENTOS"}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0" hidden="1">{#N/A,#N/A,FALSE,"SOTREQ"}</definedName>
    <definedName name="wrn.COLETAS._.DE._.MATERIAIS." hidden="1">{#N/A,#N/A,FALSE,"SOTREQ"}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0" hidden="1">{#N/A,#N/A,FALSE,"EQUIPAMENTOS"}</definedName>
    <definedName name="wrn.COMP._.EQUIP." hidden="1">{#N/A,#N/A,FALSE,"EQUIPAMENTOS"}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0" hidden="1">{#N/A,#N/A,FALSE,"MATERIAIS"}</definedName>
    <definedName name="wrn.COMP._.MATERIAIS." hidden="1">{#N/A,#N/A,FALSE,"MATERIAIS"}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0" hidden="1">{#N/A,#N/A,FALSE,"EQUIPAMENTOS"}</definedName>
    <definedName name="wrn.PNEUS." hidden="1">{#N/A,#N/A,FALSE,"EQUIPAMENTOS"}</definedName>
    <definedName name="WWWWW" localSheetId="3">#REF!</definedName>
    <definedName name="WWWWW" localSheetId="0">#REF!</definedName>
    <definedName name="WWWWW">#REF!</definedName>
    <definedName name="YYY" localSheetId="0">#REF!</definedName>
    <definedName name="YY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7" i="7" l="1"/>
  <c r="F48" i="5" l="1"/>
  <c r="K19" i="5"/>
  <c r="C24" i="9"/>
  <c r="C21" i="9"/>
  <c r="C18" i="9"/>
  <c r="C15" i="9"/>
  <c r="C12" i="9"/>
  <c r="H19" i="5" l="1"/>
  <c r="I19" i="5" s="1"/>
  <c r="F47" i="5"/>
  <c r="H34" i="5" l="1"/>
  <c r="K15" i="5"/>
  <c r="H39" i="5"/>
  <c r="H15" i="5"/>
  <c r="I15" i="5" s="1"/>
  <c r="I14" i="5" s="1"/>
  <c r="D12" i="9" s="1"/>
  <c r="H44" i="5" l="1"/>
  <c r="G191" i="7" l="1"/>
  <c r="H32" i="5"/>
  <c r="G122" i="7"/>
  <c r="F120" i="7"/>
  <c r="G130" i="7"/>
  <c r="F128" i="7"/>
  <c r="G114" i="7"/>
  <c r="F112" i="7"/>
  <c r="G193" i="7" l="1"/>
  <c r="F43" i="5" s="1"/>
  <c r="G199" i="7"/>
  <c r="F44" i="5" s="1"/>
  <c r="F130" i="7"/>
  <c r="D180" i="7" s="1"/>
  <c r="F180" i="7" s="1"/>
  <c r="F122" i="7"/>
  <c r="F32" i="5" s="1"/>
  <c r="F114" i="7"/>
  <c r="D157" i="7" l="1"/>
  <c r="C142" i="7"/>
  <c r="F36" i="5" s="1"/>
  <c r="D169" i="7"/>
  <c r="F169" i="7" s="1"/>
  <c r="D150" i="7"/>
  <c r="F31" i="5"/>
  <c r="F33" i="5"/>
  <c r="C134" i="7"/>
  <c r="F34" i="5" s="1"/>
  <c r="C9" i="7"/>
  <c r="D178" i="7"/>
  <c r="D179" i="7"/>
  <c r="F179" i="7" s="1"/>
  <c r="I44" i="5"/>
  <c r="K44" i="5"/>
  <c r="C138" i="7"/>
  <c r="F35" i="5" s="1"/>
  <c r="D167" i="7"/>
  <c r="D168" i="7"/>
  <c r="F168" i="7" s="1"/>
  <c r="D181" i="7" l="1"/>
  <c r="D182" i="7" s="1"/>
  <c r="F40" i="5" s="1"/>
  <c r="F167" i="7"/>
  <c r="F170" i="7" s="1"/>
  <c r="D170" i="7"/>
  <c r="K34" i="5"/>
  <c r="I34" i="5"/>
  <c r="F178" i="7"/>
  <c r="F181" i="7" s="1"/>
  <c r="D183" i="7" s="1"/>
  <c r="K32" i="5"/>
  <c r="I32" i="5"/>
  <c r="F80" i="7"/>
  <c r="F60" i="7"/>
  <c r="F82" i="7" l="1"/>
  <c r="F62" i="7"/>
  <c r="F27" i="5" l="1"/>
  <c r="C8" i="7"/>
  <c r="C75" i="7"/>
  <c r="C87" i="7"/>
  <c r="C89" i="7" s="1"/>
  <c r="C97" i="7" l="1"/>
  <c r="C99" i="7" s="1"/>
  <c r="C98" i="7" l="1"/>
  <c r="C106" i="7"/>
  <c r="H36" i="5"/>
  <c r="H35" i="5"/>
  <c r="H38" i="5"/>
  <c r="H37" i="5" l="1"/>
  <c r="B5" i="9" l="1"/>
  <c r="C27" i="9"/>
  <c r="K48" i="5"/>
  <c r="K47" i="5"/>
  <c r="F23" i="5"/>
  <c r="K23" i="5" s="1"/>
  <c r="F22" i="5"/>
  <c r="K22" i="5" s="1"/>
  <c r="H48" i="5"/>
  <c r="H47" i="5"/>
  <c r="H43" i="5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A48" i="8"/>
  <c r="A49" i="8" s="1"/>
  <c r="C47" i="8"/>
  <c r="A47" i="8"/>
  <c r="C46" i="8"/>
  <c r="C45" i="8"/>
  <c r="C44" i="8"/>
  <c r="C43" i="8"/>
  <c r="C42" i="8"/>
  <c r="J41" i="8"/>
  <c r="C41" i="8"/>
  <c r="J40" i="8"/>
  <c r="C40" i="8"/>
  <c r="O37" i="8"/>
  <c r="C35" i="8"/>
  <c r="A35" i="8"/>
  <c r="A36" i="8" s="1"/>
  <c r="C34" i="8"/>
  <c r="S30" i="8"/>
  <c r="A30" i="8"/>
  <c r="A31" i="8" s="1"/>
  <c r="S29" i="8"/>
  <c r="A81" i="8" s="1"/>
  <c r="A29" i="8"/>
  <c r="C29" i="8" s="1"/>
  <c r="C28" i="8"/>
  <c r="R27" i="8"/>
  <c r="J27" i="8"/>
  <c r="R26" i="8"/>
  <c r="J26" i="8"/>
  <c r="R25" i="8"/>
  <c r="J25" i="8"/>
  <c r="R24" i="8"/>
  <c r="J24" i="8"/>
  <c r="R23" i="8"/>
  <c r="J23" i="8"/>
  <c r="C23" i="8"/>
  <c r="A23" i="8"/>
  <c r="A24" i="8" s="1"/>
  <c r="A25" i="8" s="1"/>
  <c r="C22" i="8"/>
  <c r="A17" i="8"/>
  <c r="C17" i="8" s="1"/>
  <c r="C16" i="8"/>
  <c r="C15" i="8"/>
  <c r="C14" i="8"/>
  <c r="C13" i="8"/>
  <c r="C12" i="8"/>
  <c r="C10" i="8"/>
  <c r="C9" i="8"/>
  <c r="A5" i="8"/>
  <c r="A6" i="8" s="1"/>
  <c r="A4" i="8"/>
  <c r="C4" i="8" s="1"/>
  <c r="C3" i="8"/>
  <c r="C48" i="8" l="1"/>
  <c r="C5" i="8"/>
  <c r="X24" i="8"/>
  <c r="Y23" i="8"/>
  <c r="W25" i="8"/>
  <c r="I48" i="5"/>
  <c r="I47" i="5"/>
  <c r="A37" i="8"/>
  <c r="C36" i="8"/>
  <c r="A7" i="8"/>
  <c r="C6" i="8"/>
  <c r="A32" i="8"/>
  <c r="C31" i="8"/>
  <c r="A26" i="8"/>
  <c r="C25" i="8"/>
  <c r="A50" i="8"/>
  <c r="C49" i="8"/>
  <c r="A18" i="8"/>
  <c r="W24" i="8"/>
  <c r="X25" i="8"/>
  <c r="W23" i="8"/>
  <c r="C24" i="8"/>
  <c r="Y25" i="8"/>
  <c r="C30" i="8"/>
  <c r="S31" i="8"/>
  <c r="Y24" i="8"/>
  <c r="X23" i="8"/>
  <c r="X26" i="8"/>
  <c r="I46" i="5" l="1"/>
  <c r="D27" i="9" s="1"/>
  <c r="A51" i="8"/>
  <c r="C51" i="8" s="1"/>
  <c r="C50" i="8"/>
  <c r="C32" i="8"/>
  <c r="A33" i="8"/>
  <c r="C33" i="8" s="1"/>
  <c r="A38" i="8"/>
  <c r="C37" i="8"/>
  <c r="A19" i="8"/>
  <c r="C18" i="8"/>
  <c r="W26" i="8"/>
  <c r="Y26" i="8"/>
  <c r="C26" i="8"/>
  <c r="A27" i="8"/>
  <c r="C27" i="8" s="1"/>
  <c r="C7" i="8"/>
  <c r="A8" i="8"/>
  <c r="C8" i="8" s="1"/>
  <c r="I29" i="9" l="1"/>
  <c r="F29" i="9"/>
  <c r="F28" i="9" s="1"/>
  <c r="H29" i="9"/>
  <c r="E29" i="9"/>
  <c r="E28" i="9" s="1"/>
  <c r="J29" i="9"/>
  <c r="G29" i="9"/>
  <c r="G28" i="9" s="1"/>
  <c r="C19" i="8"/>
  <c r="A20" i="8"/>
  <c r="X31" i="8"/>
  <c r="W27" i="8"/>
  <c r="W31" i="8"/>
  <c r="X27" i="8"/>
  <c r="Y31" i="8"/>
  <c r="C38" i="8"/>
  <c r="A39" i="8"/>
  <c r="C39" i="8" s="1"/>
  <c r="Y27" i="8"/>
  <c r="K29" i="9" l="1"/>
  <c r="K36" i="5"/>
  <c r="I36" i="5"/>
  <c r="I35" i="5"/>
  <c r="K35" i="5"/>
  <c r="F38" i="5"/>
  <c r="F37" i="5"/>
  <c r="K31" i="5"/>
  <c r="F30" i="5"/>
  <c r="K30" i="5" s="1"/>
  <c r="K33" i="5"/>
  <c r="K27" i="5"/>
  <c r="A21" i="8"/>
  <c r="C21" i="8" s="1"/>
  <c r="C20" i="8"/>
  <c r="T31" i="8"/>
  <c r="K38" i="5" l="1"/>
  <c r="I38" i="5"/>
  <c r="D172" i="7"/>
  <c r="D171" i="7"/>
  <c r="F39" i="5" s="1"/>
  <c r="K37" i="5"/>
  <c r="I37" i="5"/>
  <c r="F28" i="5"/>
  <c r="K28" i="5" s="1"/>
  <c r="F29" i="5"/>
  <c r="K29" i="5" s="1"/>
  <c r="I39" i="5" l="1"/>
  <c r="K39" i="5"/>
  <c r="K40" i="5"/>
  <c r="F26" i="5"/>
  <c r="K26" i="5" s="1"/>
  <c r="H17" i="5"/>
  <c r="H20" i="5"/>
  <c r="I20" i="5" s="1"/>
  <c r="H21" i="5"/>
  <c r="H22" i="5"/>
  <c r="I22" i="5" s="1"/>
  <c r="H23" i="5"/>
  <c r="I23" i="5" s="1"/>
  <c r="H24" i="5"/>
  <c r="I24" i="5" s="1"/>
  <c r="H25" i="5"/>
  <c r="H26" i="5"/>
  <c r="H27" i="5"/>
  <c r="I27" i="5" s="1"/>
  <c r="H28" i="5"/>
  <c r="I28" i="5" s="1"/>
  <c r="H29" i="5"/>
  <c r="I29" i="5" s="1"/>
  <c r="H30" i="5"/>
  <c r="I30" i="5" s="1"/>
  <c r="H31" i="5"/>
  <c r="I31" i="5" s="1"/>
  <c r="H33" i="5"/>
  <c r="I33" i="5" s="1"/>
  <c r="H40" i="5"/>
  <c r="I40" i="5" s="1"/>
  <c r="I26" i="5" l="1"/>
  <c r="I25" i="5" s="1"/>
  <c r="D21" i="9" s="1"/>
  <c r="I21" i="5"/>
  <c r="D18" i="9" s="1"/>
  <c r="I43" i="5"/>
  <c r="K43" i="5"/>
  <c r="K50" i="5" s="1"/>
  <c r="F23" i="9" l="1"/>
  <c r="G23" i="9"/>
  <c r="E23" i="9"/>
  <c r="I42" i="5"/>
  <c r="D24" i="9" s="1"/>
  <c r="F26" i="9" l="1"/>
  <c r="E26" i="9"/>
  <c r="G26" i="9"/>
  <c r="G20" i="9"/>
  <c r="G19" i="9" s="1"/>
  <c r="I20" i="9"/>
  <c r="I19" i="9" s="1"/>
  <c r="J20" i="9"/>
  <c r="J19" i="9" s="1"/>
  <c r="F20" i="9"/>
  <c r="F19" i="9" s="1"/>
  <c r="H20" i="9"/>
  <c r="H19" i="9" s="1"/>
  <c r="E20" i="9"/>
  <c r="E19" i="9" l="1"/>
  <c r="K20" i="9"/>
  <c r="K18" i="5"/>
  <c r="H18" i="5" l="1"/>
  <c r="I18" i="5" s="1"/>
  <c r="I17" i="5" s="1"/>
  <c r="I50" i="5" l="1"/>
  <c r="D15" i="9"/>
  <c r="D30" i="9" s="1"/>
  <c r="J14" i="9"/>
  <c r="I14" i="9"/>
  <c r="G14" i="9"/>
  <c r="E14" i="9"/>
  <c r="H14" i="9"/>
  <c r="F14" i="9"/>
  <c r="J17" i="9" l="1"/>
  <c r="J31" i="9" s="1"/>
  <c r="J32" i="9" s="1"/>
  <c r="E17" i="9"/>
  <c r="E31" i="9" s="1"/>
  <c r="H17" i="9"/>
  <c r="H31" i="9" s="1"/>
  <c r="H32" i="9" s="1"/>
  <c r="G17" i="9"/>
  <c r="G16" i="9" s="1"/>
  <c r="I17" i="9"/>
  <c r="I31" i="9" s="1"/>
  <c r="I32" i="9" s="1"/>
  <c r="F17" i="9"/>
  <c r="F16" i="9" s="1"/>
  <c r="K14" i="9"/>
  <c r="E13" i="9"/>
  <c r="F13" i="9"/>
  <c r="F31" i="9"/>
  <c r="G13" i="9"/>
  <c r="G31" i="9" l="1"/>
  <c r="G32" i="9" s="1"/>
  <c r="K17" i="9"/>
  <c r="K31" i="9" s="1"/>
  <c r="E16" i="9"/>
  <c r="F32" i="9"/>
  <c r="E33" i="9"/>
  <c r="F33" i="9" s="1"/>
  <c r="E32" i="9"/>
  <c r="E34" i="9" s="1"/>
  <c r="G33" i="9" l="1"/>
  <c r="H33" i="9" s="1"/>
  <c r="I33" i="9" s="1"/>
  <c r="J33" i="9" s="1"/>
  <c r="F34" i="9"/>
  <c r="G34" i="9" s="1"/>
  <c r="H34" i="9" s="1"/>
  <c r="I34" i="9" s="1"/>
  <c r="J3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3C58EA68-3C1F-49EA-B614-BBBF44587B03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<sst xmlns="http://schemas.openxmlformats.org/spreadsheetml/2006/main" count="590" uniqueCount="340">
  <si>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</si>
  <si>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</si>
  <si>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</si>
  <si>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</si>
  <si>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</si>
  <si>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</si>
  <si>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</si>
  <si>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</si>
  <si>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</si>
  <si>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</si>
  <si>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</si>
  <si>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</si>
  <si>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</si>
  <si>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</si>
  <si>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PREÇO UNITÁRIO S/ LDI</t>
  </si>
  <si>
    <t>PREÇO UNITÁRIO C/ LDI</t>
  </si>
  <si>
    <t>INSTALAÇÕES INICIAIS DA OBRA</t>
  </si>
  <si>
    <t>2.1</t>
  </si>
  <si>
    <t>3.1</t>
  </si>
  <si>
    <t>M</t>
  </si>
  <si>
    <t>4.1</t>
  </si>
  <si>
    <t>TOTAL GERAL DA OBRA</t>
  </si>
  <si>
    <t>Carimbo e assinatura do representante legal</t>
  </si>
  <si>
    <t>PREFEITURA MUNICIPAL DE BURITIS - MG</t>
  </si>
  <si>
    <t>MEMÓRIA DE CÁLCULO</t>
  </si>
  <si>
    <t>PREFEITURA MUNICIPAL DE BURITIS</t>
  </si>
  <si>
    <t>MUNICIPÍO : BURITIS - MG</t>
  </si>
  <si>
    <t>Largura:  3,00m</t>
  </si>
  <si>
    <t>Comprimento: 1,50m</t>
  </si>
  <si>
    <t>UNDIDADE</t>
  </si>
  <si>
    <t>Área total: =(3,00x1,50) = 4,50 m²</t>
  </si>
  <si>
    <t>m²</t>
  </si>
  <si>
    <t>UND</t>
  </si>
  <si>
    <t>Comprimento (m)</t>
  </si>
  <si>
    <t>Largura (m)</t>
  </si>
  <si>
    <t>Nº de Vias</t>
  </si>
  <si>
    <t>Área (m²)</t>
  </si>
  <si>
    <t xml:space="preserve">TOTAL </t>
  </si>
  <si>
    <t xml:space="preserve">Comprimento das pavimentações = </t>
  </si>
  <si>
    <t>m</t>
  </si>
  <si>
    <t>Considerando estaqueamento dos dois lados da pista termos:</t>
  </si>
  <si>
    <t/>
  </si>
  <si>
    <t>m³</t>
  </si>
  <si>
    <t>Desconto (m)</t>
  </si>
  <si>
    <t>Comp. Total (m)</t>
  </si>
  <si>
    <t>Placa R1 (Parada obribatória) L=25cm</t>
  </si>
  <si>
    <t>Área de Placa = 0,3016m²/placa</t>
  </si>
  <si>
    <t>Considerando estacas de 10 em 10 metros, temos:</t>
  </si>
  <si>
    <t>Espessura: 0,20 m</t>
  </si>
  <si>
    <t>Espessura: 0,15 m</t>
  </si>
  <si>
    <t>m³xkm</t>
  </si>
  <si>
    <t>94263 - sinapi</t>
  </si>
  <si>
    <t xml:space="preserve">Vide composição  Sinapi 94263 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</si>
  <si>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DEMÃOS.</t>
  </si>
  <si>
    <t>ED-28427</t>
  </si>
  <si>
    <t>ED-50276</t>
  </si>
  <si>
    <t>LOCAÇÃO TOPOGRÁFICA ACIMA DE CINQUENTA (50) PONTOS REFERENCIAIS, INCLUSIVE ESTACA (PIQUETE) DE MARCAÇÃO</t>
  </si>
  <si>
    <t>OBRA: PAVIMENTAÇÃO ASFÁLTICA EM TSD</t>
  </si>
  <si>
    <t>(  x  )</t>
  </si>
  <si>
    <t>PRAZO DE EXECUÇÃO: 3 MESES</t>
  </si>
  <si>
    <t>OBRAS VIÁRIAS (PAVIMENTAÇÃO ASFÁLTICA EM TSD)</t>
  </si>
  <si>
    <t>3.2</t>
  </si>
  <si>
    <t>tonx Km</t>
  </si>
  <si>
    <t>SINALIZAÇÃO VERTICAL</t>
  </si>
  <si>
    <t>MEIO FIO</t>
  </si>
  <si>
    <t>GUIA (MEIO-FIO) CONCRETO, MOLDADA IN LOCO EM TRECHO RETO COM EXTRUSO RA, 13 CM BASE X 22 CM ALTURA.</t>
  </si>
  <si>
    <t>MOBILIZAÇÃO E DESMOBILIZAÇÃO DE OBRA</t>
  </si>
  <si>
    <t>MUNICÍPIO DE BURITIS - MG
 Av. Bandeirantes nº 723 - Centro - Cidade - Minas Gerais 
TEL. (38) 3662-3908 - CEP 38660-000
PREFEITURA MUNICIPAL DE BURITIS</t>
  </si>
  <si>
    <t>MIN</t>
  </si>
  <si>
    <t>MED</t>
  </si>
  <si>
    <t>MAX</t>
  </si>
  <si>
    <t>OBRA DE EDIFICAÇÃO</t>
  </si>
  <si>
    <t>AC</t>
  </si>
  <si>
    <t>SG</t>
  </si>
  <si>
    <t>COMPOSIÇÃO DO BDI</t>
  </si>
  <si>
    <t>R</t>
  </si>
  <si>
    <t>DF</t>
  </si>
  <si>
    <t xml:space="preserve">PREFEITURA MUNICIPAL DE BURITIS </t>
  </si>
  <si>
    <t>FOLHA Nº: 1</t>
  </si>
  <si>
    <t>L</t>
  </si>
  <si>
    <t>FILTRO</t>
  </si>
  <si>
    <t>BDI PAD</t>
  </si>
  <si>
    <t>OBRA RODOVIÁRIA</t>
  </si>
  <si>
    <t xml:space="preserve">
CONFORME LEGISLAÇÃO TRIBUTÁRIA MUNICIPAL, DEFINIR ESTIMATIVA DE PERCENTUAL DA BASE DE CÁLCULO PARA O ISS:
</t>
  </si>
  <si>
    <t>↓</t>
  </si>
  <si>
    <t>SOBRE A BASE DE CÁLCULO, DEFINIR A RESPECTIVA ALÍQUOTA DO ISS (ENTRE 2% E 5%):</t>
  </si>
  <si>
    <t>F</t>
  </si>
  <si>
    <t xml:space="preserve">BDI </t>
  </si>
  <si>
    <t>Construção de Redes de Abastecimento de Água, Coleta de Esgoto</t>
  </si>
  <si>
    <t>TIPO DE OBRA: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</si>
  <si>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</si>
  <si>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</si>
  <si>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</si>
  <si>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</si>
  <si>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</si>
  <si>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</si>
  <si>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</si>
  <si>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</si>
  <si>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</si>
  <si>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</si>
  <si>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</si>
  <si>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</si>
  <si>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</si>
  <si>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</si>
  <si>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</si>
  <si>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</si>
  <si>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COM ou SEM desoneração:</t>
  </si>
  <si>
    <t>COM</t>
  </si>
  <si>
    <t>Fornecimento de Materiais e Equipamentos (aquisição indireta - em conjunto com licitação de obras)</t>
  </si>
  <si>
    <t>* O convenete deve preencher apenas os campos destacados</t>
  </si>
  <si>
    <t>Os valores de BDI foram calculados com o emprego da fórmula:</t>
  </si>
  <si>
    <t>BDI=</t>
  </si>
  <si>
    <t>(1-CP-ISS-CRPB)</t>
  </si>
  <si>
    <t>Fornecimento de Materiais e Equipamentos (aquisição direta)</t>
  </si>
  <si>
    <t>Responsável Técnico:</t>
  </si>
  <si>
    <t>Convenente:</t>
  </si>
  <si>
    <t>Estudos e Projetos, Planos e Gerenciamento e outros correlatos</t>
  </si>
  <si>
    <t>K1</t>
  </si>
  <si>
    <t>________________________________________________</t>
  </si>
  <si>
    <t>_________________________________________________________</t>
  </si>
  <si>
    <t>K2</t>
  </si>
  <si>
    <t>ELOILTON RAFAEL TAVARES</t>
  </si>
  <si>
    <t>Responsável Técnico</t>
  </si>
  <si>
    <t>K3</t>
  </si>
  <si>
    <t>CREA 17.510/D - GO</t>
  </si>
  <si>
    <t>(SELECIONAR)</t>
  </si>
  <si>
    <t>SEM</t>
  </si>
  <si>
    <t>Área de Placa = 0,1125m²/placa</t>
  </si>
  <si>
    <t>6 - SINALIZAÇÃO   VERTICAL</t>
  </si>
  <si>
    <t>6.1 - Sinalização vertical (Placas de Pare)</t>
  </si>
  <si>
    <t>6.2 - Placa para identificação de Rua (45 x 25cm)</t>
  </si>
  <si>
    <t>5.1</t>
  </si>
  <si>
    <t>6.1</t>
  </si>
  <si>
    <t>6.2</t>
  </si>
  <si>
    <t>CRONOGRAMA-FINANCEIRO</t>
  </si>
  <si>
    <t>PREFEITURA MUNICIPAL BURITIS</t>
  </si>
  <si>
    <t>MUNICÍPIO: BURITIS - MG</t>
  </si>
  <si>
    <t>MESES</t>
  </si>
  <si>
    <t>SERVIÇOS</t>
  </si>
  <si>
    <t>VALOR R$</t>
  </si>
  <si>
    <t>1º</t>
  </si>
  <si>
    <t>2º</t>
  </si>
  <si>
    <t>3º</t>
  </si>
  <si>
    <t>4º</t>
  </si>
  <si>
    <t>5º</t>
  </si>
  <si>
    <t>6º</t>
  </si>
  <si>
    <t>TOTAL GERAL</t>
  </si>
  <si>
    <t>VALOR MENSAL EM R$</t>
  </si>
  <si>
    <t>VALOR MENSAL EM %</t>
  </si>
  <si>
    <t>VALOR ACUMULADO EM R$</t>
  </si>
  <si>
    <t>VALOR ACUMULADO EM %</t>
  </si>
  <si>
    <t>RESPONSÁVEL TÉCNICO:</t>
  </si>
  <si>
    <t>FOLHA Nº: 1/2</t>
  </si>
  <si>
    <t>Cotação</t>
  </si>
  <si>
    <t>M3</t>
  </si>
  <si>
    <t>M2</t>
  </si>
  <si>
    <t>Àrea de Regularização:</t>
  </si>
  <si>
    <t xml:space="preserve">Área Total  de Pavimentação em TSD:   </t>
  </si>
  <si>
    <t>ton</t>
  </si>
  <si>
    <t>tonxkm</t>
  </si>
  <si>
    <t>Imprimação com emulsão asfáltica (Execução, exclui fornecimento e transporte do material betuminoso até a obra).</t>
  </si>
  <si>
    <t>Aquisição de Cascalho para execução de base.</t>
  </si>
  <si>
    <t>Placa de regulamentação em aço, R1 lado 0,331 m - película retrorrefletiva tipo I + SI - fornecimento e implantação</t>
  </si>
  <si>
    <t>und</t>
  </si>
  <si>
    <t>Placa em aço - película I + I - fornecimento e implantação</t>
  </si>
  <si>
    <t>Escavação, carga e transporte de material de 1ª categoria - DMT de 2.500 a 3.000 m - caminho de serviço pavimentado - com carregadeira e caminhão basculante de 14 m³.</t>
  </si>
  <si>
    <t xml:space="preserve">Base estabilizada granulometricamente com mistura de solos na pista com material de jazida - Compactado na energia modificada (Execução, incluído escavação e carga do material de jazida, exclui o transporte). (E = 15 CM) </t>
  </si>
  <si>
    <t>Quantidade de material betuminoso utilizado,  vide composição análitica SICRO Região Sudeste</t>
  </si>
  <si>
    <t>Quantidade Total:</t>
  </si>
  <si>
    <t>Ton</t>
  </si>
  <si>
    <t>m³xKm</t>
  </si>
  <si>
    <t>Agregado brita nº 1 : 0,015 m³/m²</t>
  </si>
  <si>
    <t>Agregado pedrisco :  0,00733 m³/m²</t>
  </si>
  <si>
    <t>Transporte com caminhão taque de transporte de material asfáltico de  20.000 L, em via pavimentada, DMT até 30KM.</t>
  </si>
  <si>
    <t>Transporte com caminhão taque de transporte de material asfáltico de  20.000 L, em via pavimentada, adicional para DMT excedente à 30km.</t>
  </si>
  <si>
    <t>102333 - SINAPI</t>
  </si>
  <si>
    <t>102332 - SINAPI</t>
  </si>
  <si>
    <t>Prefeito  Muncipal  - RUFINO CLÓVIS FOLADOR</t>
  </si>
  <si>
    <t>Vias Urbanas</t>
  </si>
  <si>
    <t>Peso específico material compactado: 2,063 t/m³</t>
  </si>
  <si>
    <t>Considerando o empolamento (relação do material compactado da base para material solto de transporte:</t>
  </si>
  <si>
    <t>Volume do material para aquisição=</t>
  </si>
  <si>
    <t>txkm</t>
  </si>
  <si>
    <t>Pintura de Ligação RR-1C=0,45kg/m²</t>
  </si>
  <si>
    <t>Pintura de ligação  (Execução, exclui fornecimento e transporte do material betuminoso até a obra).</t>
  </si>
  <si>
    <t>Nº de Alinhamentos</t>
  </si>
  <si>
    <t>Aquisição de emulsão asfáltica RR-1C para pintura de ligação. Taxa aplicação 0,45kg/m².</t>
  </si>
  <si>
    <t>ANP</t>
  </si>
  <si>
    <t>GUIA (MEIO-FIO) E SARJETA CONJUGADOS DE CONCRETO, MOLDADA IN LOCO EM TRECHO RETO COM EXTRUSORA, 45 CM BASE (15 CM BASE DA GUIA + 30 CM BASE DA SARJETA) X 22 CM ALTURA.</t>
  </si>
  <si>
    <t>94267 - sinapi</t>
  </si>
  <si>
    <t>4.2</t>
  </si>
  <si>
    <t>ADMINSTRAÇÃO LOCAL DE OBRA</t>
  </si>
  <si>
    <t>COMP. 01</t>
  </si>
  <si>
    <t>m³ x 1,5ton/m³=</t>
  </si>
  <si>
    <t>Transporte Comercial Dmt até 30,00 km</t>
  </si>
  <si>
    <t>95876 - SINAPI</t>
  </si>
  <si>
    <t>TRANSPORTE COM CAMINHÃO BASCULANTE DE 14 M³, EM VIA URBANA PAVIMENTADA, DMT ATÉ 30 KM</t>
  </si>
  <si>
    <t>m3xkm</t>
  </si>
  <si>
    <t>Transporte Comercial Dmt adicional à 30,00 km</t>
  </si>
  <si>
    <t>TRANSPORTE COM CAMINHÃO BASCULANTE DE 14 M³, EM VIA URBANA PAVIMENTADA, ADICIONAL PARA DMT EXCEDENTE A 30 KM.</t>
  </si>
  <si>
    <t>93593 - SINAPI</t>
  </si>
  <si>
    <t>COMPOSIÇÃO 03</t>
  </si>
  <si>
    <t>1 - ADMINISTRAÇÃO LOCAL DE OBRA</t>
  </si>
  <si>
    <t>3 - INSTALAÇÕES INICIAIS DE OBRA</t>
  </si>
  <si>
    <t>3.1 -. Fornecimento e colocação de Placa de Obra, conforme modelo estabelecido.</t>
  </si>
  <si>
    <t>3.2 - Serviços topográficos</t>
  </si>
  <si>
    <t>4 - OBRAS VIÁRIAS (PAVIMENTAÇÃO ASFÁLTICA EM TSD)</t>
  </si>
  <si>
    <t>4.1 -  Abertura de caixa esp 20 cm, carga, descarga e transporte.</t>
  </si>
  <si>
    <t>4.2 - Regularização e compactação do sub-leito.</t>
  </si>
  <si>
    <t>4.3 -  Base de solo estabilizada h:15cm sem mistura.</t>
  </si>
  <si>
    <t>4.5 - Aquisição de cascalho para base do pavimento.</t>
  </si>
  <si>
    <t>4.7 -  Pintura de Ligação RR-1C Taxa de aplicação 0,45kg/m²</t>
  </si>
  <si>
    <t>4.10 - Aquisição RR-1C</t>
  </si>
  <si>
    <t xml:space="preserve">4.11 - Aquisição RR-2C </t>
  </si>
  <si>
    <t>4.12 - Transporte do Material Betuminoso Caminhão tanque até 30 km.</t>
  </si>
  <si>
    <t>4.13 - Transporte do Material Betuminoso Caminhão tanque excedente à 30 km.</t>
  </si>
  <si>
    <t>5 - Meio fios</t>
  </si>
  <si>
    <t>5.1 -  Meio Fio sem sarjeta executado com extrusora 13cm de base e 22cm de altura.</t>
  </si>
  <si>
    <t>5.2 - Execução de meio fio  13x10cm x h=22cm  com  máquina extrusora.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</si>
  <si>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</si>
  <si>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</si>
  <si>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</si>
  <si>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</si>
  <si>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</si>
  <si>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</si>
  <si>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</si>
  <si>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</si>
  <si>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</si>
  <si>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</si>
  <si>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</si>
  <si>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</si>
  <si>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</si>
  <si>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5.2</t>
  </si>
  <si>
    <t>Transporte com caminhão basculante com caçamba estanque com capacidade de 14 m³ - rodovia em revestimento primário (DMT = 2,60KM)</t>
  </si>
  <si>
    <t>2.2</t>
  </si>
  <si>
    <t>COMP. 04</t>
  </si>
  <si>
    <t>COMP. 05</t>
  </si>
  <si>
    <t>MOBILIZAÇÃO DOS EQUIPAMENTOS</t>
  </si>
  <si>
    <t>DESMOBILIZAÇÃO DOS EQUIPAMENTOS</t>
  </si>
  <si>
    <t>UN</t>
  </si>
  <si>
    <t>1.1</t>
  </si>
  <si>
    <t>OBRA: PAVIMENTAÇÃO ASFÁLTICA EM TSD NO DISTRITO SÃO PEDRO DO PASSA TRÊS</t>
  </si>
  <si>
    <t>REGIÃO/MÊS DE REFERÊNCIA: SICRO ABRIL 2025 / SINAPI 08/2025 / ANP JULHO 2025</t>
  </si>
  <si>
    <t>Regularização do subleito - 100% Proctor intermediário.</t>
  </si>
  <si>
    <t>Aquisição de emulsão asfáltica para serviço de imprimação - EAI. Taxa aplicação 1,2kg/m².</t>
  </si>
  <si>
    <t>Consumo EAI (1,2kg/m²) : Vide Composição  4011352 Sicro 01/2026</t>
  </si>
  <si>
    <t>Consumo RR-1C (0,45kg/m²) : Vide Composição  4011353 Sicro 01/2026</t>
  </si>
  <si>
    <t>Imprimação: EAI = 1,2 kg/m²</t>
  </si>
  <si>
    <t>4.6 - Imprimação com EAI - Taxa de aplicação 1,2kg/m²</t>
  </si>
  <si>
    <t>Aquisição de emulsão asfáltica RR-2C para TSD. Taxa de aplicação 4,8kg/m².</t>
  </si>
  <si>
    <t>Tratamento superficial duplo com emulsão asfáltica RR-2C, com capa selante - brita comercial (Execução, incluindo o fornecimento e carga da brita, exclui o transporte da brita e o fornecimento e transporte do material betuminoso até a obra).</t>
  </si>
  <si>
    <t>104379 - M - SINAPI</t>
  </si>
  <si>
    <t>4.8 - Execução de camada de rolamento em TSD Taxa de aplicação 2 x 1,65 kg/m² + 1 x 1,50 kg/m²</t>
  </si>
  <si>
    <t>Consumo RR-2C (4,8kg/m²): Vide Composição 104379  Sinapi 02/2026</t>
  </si>
  <si>
    <t>TSD: Emulsão RR-2C = 4,8 kg/m²</t>
  </si>
  <si>
    <t>Pó de pedra: 0,003 m³/m²</t>
  </si>
  <si>
    <t>Utilizado para cálculo manual de custos de infraestrutura de transportes (Anexo 02/2023)</t>
  </si>
  <si>
    <t>Considerando DMT de Brasília = 211,00km</t>
  </si>
  <si>
    <t>Velocidade média de transporte veículos rodoviários em rodovia pavimentada = 60,00 km/h</t>
  </si>
  <si>
    <r>
      <t>Utilizado a seguinte expressão: CM</t>
    </r>
    <r>
      <rPr>
        <vertAlign val="subscript"/>
        <sz val="12"/>
        <rFont val="Arial"/>
        <family val="2"/>
      </rPr>
      <t>ob</t>
    </r>
    <r>
      <rPr>
        <sz val="12"/>
        <rFont val="Arial"/>
        <family val="2"/>
      </rPr>
      <t xml:space="preserve"> = (DM x K x FU / V) x CH</t>
    </r>
  </si>
  <si>
    <t>Onde:</t>
  </si>
  <si>
    <r>
      <t>CM</t>
    </r>
    <r>
      <rPr>
        <vertAlign val="subscript"/>
        <sz val="12"/>
        <rFont val="Arial"/>
        <family val="2"/>
      </rPr>
      <t>ob</t>
    </r>
    <r>
      <rPr>
        <sz val="12"/>
        <rFont val="Arial"/>
        <family val="2"/>
      </rPr>
      <t xml:space="preserve"> = Custo de mobilização em reais</t>
    </r>
  </si>
  <si>
    <t>DM = distância de mobilização em quilômetros</t>
  </si>
  <si>
    <t>K =  Fator relacionado à necessidade de retorno do veículo a sua origem</t>
  </si>
  <si>
    <t>FU = Fator de utilização do veículo transportador</t>
  </si>
  <si>
    <t>V = Velocidade média de transporte  em km/h</t>
  </si>
  <si>
    <t>CH = Custo horário do veículo transportador R$/h</t>
  </si>
  <si>
    <t>O fator K será igual a 1 quando o veículo não retornar e 2 quando o veículo transportador retornar ao local de origem.</t>
  </si>
  <si>
    <t>Para o custo de mobilização e desmolização, será considerado apenas o transporte dos equipamentos básicos necessários para execução da obra. Portanto, será o custo do cavalo mecâncio com semi reboque trasnportando os equipamentos e o custo da mobilização dos caminhões truck, caminhão espargidor e caminhão pipa.</t>
  </si>
  <si>
    <t>Equipamentos e máquinas transportados com cavalo mecânico semi reboque por viagem:</t>
  </si>
  <si>
    <t>Aplicando a equação temos:</t>
  </si>
  <si>
    <t>Trator e grade aradora</t>
  </si>
  <si>
    <t>Motoniveladora e rolo compactador pé de carneiro</t>
  </si>
  <si>
    <t>Rolo compactador liso e rolo de pneus</t>
  </si>
  <si>
    <t>Caminhões mobilizados:</t>
  </si>
  <si>
    <t>3 Caminhões Caçamba basculante</t>
  </si>
  <si>
    <t>1 Camilhão espargidor</t>
  </si>
  <si>
    <t>1 Caminhão pipa</t>
  </si>
  <si>
    <t>2 - Mobilização e desmobilização (Comp. 04 e Comp. 05)</t>
  </si>
  <si>
    <t>Av. Antônio Fonseca Melo</t>
  </si>
  <si>
    <t>4.4 -Transporte de Material de jazidas para base com DMT igual à  7,0 km.</t>
  </si>
  <si>
    <t>Distância de Transporte:  7,00 Km</t>
  </si>
  <si>
    <t>4.9 - Aquisição Prime EAI</t>
  </si>
  <si>
    <t>Dmt = 780,00km (Betim - MG)</t>
  </si>
  <si>
    <t>4.15 - Transporte de Agregados DMT RODOVIA PAVIMENTADA: 113,00 km</t>
  </si>
  <si>
    <t>4.14 - Transporte de Agregados DMT RODOVIA PAVIMENTADA: 113,00 km</t>
  </si>
  <si>
    <t>Nº de Placas = 4</t>
  </si>
  <si>
    <t>Área total = 0,1125 x 4 =</t>
  </si>
  <si>
    <t>Carregadeira e escavadeira</t>
  </si>
  <si>
    <r>
      <t>CM</t>
    </r>
    <r>
      <rPr>
        <vertAlign val="subscript"/>
        <sz val="12"/>
        <rFont val="Arial"/>
        <family val="2"/>
      </rPr>
      <t>ob</t>
    </r>
    <r>
      <rPr>
        <sz val="12"/>
        <rFont val="Arial"/>
        <family val="2"/>
      </rPr>
      <t xml:space="preserve"> = (23 km  x 2 x 1 / 60) x CH = 0,76h x CH</t>
    </r>
  </si>
  <si>
    <r>
      <t>CM</t>
    </r>
    <r>
      <rPr>
        <vertAlign val="subscript"/>
        <sz val="12"/>
        <rFont val="Arial"/>
        <family val="2"/>
      </rPr>
      <t>ob</t>
    </r>
    <r>
      <rPr>
        <sz val="12"/>
        <rFont val="Arial"/>
        <family val="2"/>
      </rPr>
      <t xml:space="preserve"> = (23 km  x 1 x 1 / 60) x CH =  0,38 x CH</t>
    </r>
  </si>
  <si>
    <t>Onde serão 4 viagens:</t>
  </si>
  <si>
    <t>Composição 06</t>
  </si>
  <si>
    <t>Composição 08</t>
  </si>
  <si>
    <r>
      <t xml:space="preserve">LOCAL:  VILA SÃO VICENTE       </t>
    </r>
    <r>
      <rPr>
        <b/>
        <sz val="10"/>
        <color rgb="FF00000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</si>
  <si>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OBRA: PAVIMENTAÇÃO EM TSD VILA SÃO VICENTE</t>
  </si>
  <si>
    <t>DATA: 10/07/2026</t>
  </si>
  <si>
    <t>Vide composição 4011352 SICRO 04/2026</t>
  </si>
  <si>
    <t>Vide Composição 4011353  Sicro 04/2026</t>
  </si>
  <si>
    <t>Vide Composição 104379  Sinapi 04/2026</t>
  </si>
  <si>
    <t>Consumo Agregado por m³: Vide Composição 4011372  Sicro 04/2026</t>
  </si>
  <si>
    <t>Data:  10/07/2026</t>
  </si>
  <si>
    <t>LOGRADOUROS:  AV. ANTÔNIO FONSECA DE MELO</t>
  </si>
  <si>
    <t>Nº Estacas = 135/10= 13,5</t>
  </si>
  <si>
    <t>Nº Estacas = 14 x 2 = 28</t>
  </si>
  <si>
    <t>Volume Total: (1.120,50m² x 0,20m):</t>
  </si>
  <si>
    <t>Área: 1.120,50 m²</t>
  </si>
  <si>
    <t>Área:  1.120,50,00 m²</t>
  </si>
  <si>
    <t>Volume Total: (1.120,50 m² x 0,15m):</t>
  </si>
  <si>
    <t>Peso total =  168,08 m³ x 2,063 ton/m³=  346,74 ton</t>
  </si>
  <si>
    <t>Área:  1.120,50 m²</t>
  </si>
  <si>
    <t>Voume = 168,08 m³</t>
  </si>
  <si>
    <t>Volume de transporte = 168,08 m³ x (2,063t/m³ /1,5t/m³)= 168,08 m³ x 1,375 =  231,16 m³</t>
  </si>
  <si>
    <t>Momento de Transporte em Volume: (231,16m³ x 7,00km):</t>
  </si>
  <si>
    <t>Momento de Transporte em Peso: (346,74x 7,00km):</t>
  </si>
  <si>
    <t>Área:  1.120,50m²</t>
  </si>
  <si>
    <t>Volume do Material compactado = 168,08m³</t>
  </si>
  <si>
    <t>Volume do Material Solto = (168,08 x 1,375) = 231,16m³</t>
  </si>
  <si>
    <t>Quantidade de EAI = 1.080,00 m² x 1,2 kg/m² = 1.296,00 kg</t>
  </si>
  <si>
    <t>Quantidade de RR-1C = 1.080,00 m² x 0,45 kg/m² = 486,00 kg</t>
  </si>
  <si>
    <t>Quantidade de RR-2C =1.080,00 x 4,8kg/m² =  5.184,00 kg</t>
  </si>
  <si>
    <t>Área: 1.080,00m²</t>
  </si>
  <si>
    <t>Quantidade de EAI = 1.080,00 x 1,20kg/m² = 1.296,00kg = 1,296ton</t>
  </si>
  <si>
    <t>Quantidade de RR-1C = 1.080,00 m² x 0,45 kg/m² = 486,00 kg = 0,486ton</t>
  </si>
  <si>
    <t>Quantidade de RR-2C (TSD) = 1.080,00 m² x 4,8kg/m² = 5.184,00kg = 5,184ton</t>
  </si>
  <si>
    <t xml:space="preserve">Transporte DMT até 30 km = (1,296 + 0,486 + 5,184) ton x 30km : </t>
  </si>
  <si>
    <t xml:space="preserve">Transporte DMT excedente à 30 km =(1,296 + 0,486 + 5,184) ton x 750km : </t>
  </si>
  <si>
    <t>Área de Pavimentação: 1.0805,00m²</t>
  </si>
  <si>
    <t xml:space="preserve"> =(0,015m³/m² x 1.080,00m²):</t>
  </si>
  <si>
    <t xml:space="preserve"> =(0,00733 m³/m² x  1.080,00m²):</t>
  </si>
  <si>
    <t xml:space="preserve"> =(30,60* 30,00):</t>
  </si>
  <si>
    <t xml:space="preserve"> =(45,89* 30,00):</t>
  </si>
  <si>
    <t>Área de Pavimentação: 1.080,00m²</t>
  </si>
  <si>
    <t xml:space="preserve"> =(30,60* 83,00):</t>
  </si>
  <si>
    <t xml:space="preserve"> =(45,89* 83,00):</t>
  </si>
  <si>
    <t>Área total = 0,3016 x 4 =</t>
  </si>
  <si>
    <t>LOGRADOUROS: AV. ANTÔNIO FONSECA DE MELO</t>
  </si>
  <si>
    <t>REGIÃO/MÊS DE REFERÊNCIA: SICRO / ABRIL 2026  -  SINAPI / ABRIL 2026 - SICOR / ABRIL 2026 (COM DESONERAÇÃO DE IMPOSTOS) -   AGÊNCIA NACIONAL DE PETRÓLEO ABRIL 2026</t>
  </si>
  <si>
    <t>LOCAL: VILA SÃO VICENTE          LOGRADOUROS:  AV. ANTÔNIO FONSECA DE MELO</t>
  </si>
  <si>
    <t>LOCAL: AV. ANTÔNIO FONSECA DE MELO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</si>
</sst>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[$R$-416]\ * #,##0.00_-;\-[$R$-416]\ * #,##0.00_-;_-[$R$-416]\ * &quot;-&quot;??_-;_-@_-"/>
    <numFmt numFmtId="166" formatCode="General;General"/>
    <numFmt numFmtId="167" formatCode="[$-F800]dddd\,\ mmmm\ dd\,\ yyyy"/>
    <numFmt numFmtId="168" formatCode="dd&quot; de &quot;mmmm&quot; de &quot;yyyy"/>
    <numFmt numFmtId="169" formatCode="_(&quot;R$ &quot;* #,##0.00_);_(&quot;R$ &quot;* \(#,##0.00\);_(&quot;R$ &quot;* \-??_);_(@_)"/>
    <numFmt numFmtId="170" formatCode="00"/>
    <numFmt numFmtId="171" formatCode="_-[$R$-416]* #,##0.00_-;\-[$R$-416]* #,##0.00_-;_-[$R$-416]* &quot;-&quot;??_-;_-@_-"/>
    <numFmt numFmtId="172" formatCode="_-* #,##0.000_-;\-* #,##0.000_-;_-* &quot;-&quot;??_-;_-@_-"/>
  </numFmts>
  <fonts count="5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color rgb="FF000000"/>
      <name val="Calibri"/>
      <family val="2"/>
      <scheme val="minor"/>
    </font>
    <font>
      <b/>
      <sz val="14"/>
      <color rgb="FF00B05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i/>
      <u/>
      <sz val="12"/>
      <color theme="1"/>
      <name val="Calibri"/>
      <family val="2"/>
    </font>
    <font>
      <i/>
      <sz val="12"/>
      <color theme="1"/>
      <name val="Calibri"/>
      <family val="2"/>
    </font>
    <font>
      <u/>
      <sz val="10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6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2"/>
      <name val="Times New Roman"/>
      <family val="1"/>
    </font>
    <font>
      <sz val="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9"/>
      <color indexed="8"/>
      <name val="Arial"/>
      <family val="2"/>
    </font>
    <font>
      <b/>
      <i/>
      <sz val="12"/>
      <name val="Arial"/>
      <family val="2"/>
    </font>
    <font>
      <b/>
      <sz val="9"/>
      <color indexed="8"/>
      <name val="Arial"/>
      <family val="2"/>
    </font>
    <font>
      <vertAlign val="subscript"/>
      <sz val="12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13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53">
    <xf numFmtId="0" fontId="0" fillId="0" borderId="0" xfId="0"/>
    <xf numFmtId="0" fontId="6" fillId="0" borderId="0" xfId="0" applyFont="1"/>
    <xf numFmtId="49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2" fontId="12" fillId="0" borderId="9" xfId="2" applyNumberFormat="1" applyFont="1" applyFill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" fontId="6" fillId="0" borderId="0" xfId="0" applyNumberFormat="1" applyFont="1"/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0" fontId="10" fillId="0" borderId="12" xfId="1" applyNumberFormat="1" applyFont="1" applyFill="1" applyBorder="1" applyAlignment="1">
      <alignment horizontal="center" vertical="center"/>
    </xf>
    <xf numFmtId="0" fontId="15" fillId="0" borderId="0" xfId="3" applyFont="1" applyAlignment="1">
      <alignment horizontal="center"/>
    </xf>
    <xf numFmtId="0" fontId="14" fillId="0" borderId="0" xfId="3"/>
    <xf numFmtId="0" fontId="15" fillId="0" borderId="0" xfId="3" applyFont="1"/>
    <xf numFmtId="0" fontId="4" fillId="0" borderId="0" xfId="3" applyFont="1"/>
    <xf numFmtId="0" fontId="13" fillId="0" borderId="0" xfId="3" applyFont="1"/>
    <xf numFmtId="0" fontId="3" fillId="0" borderId="0" xfId="3" applyFont="1"/>
    <xf numFmtId="0" fontId="16" fillId="0" borderId="0" xfId="4" applyFont="1"/>
    <xf numFmtId="0" fontId="17" fillId="0" borderId="0" xfId="4" applyFont="1"/>
    <xf numFmtId="0" fontId="17" fillId="0" borderId="0" xfId="3" applyFont="1" applyAlignment="1">
      <alignment horizontal="left"/>
    </xf>
    <xf numFmtId="0" fontId="17" fillId="0" borderId="0" xfId="3" applyFont="1" applyAlignment="1">
      <alignment horizontal="right"/>
    </xf>
    <xf numFmtId="2" fontId="17" fillId="0" borderId="0" xfId="4" applyNumberFormat="1" applyFont="1"/>
    <xf numFmtId="2" fontId="16" fillId="0" borderId="0" xfId="4" applyNumberFormat="1" applyFont="1"/>
    <xf numFmtId="0" fontId="16" fillId="0" borderId="0" xfId="3" applyFont="1"/>
    <xf numFmtId="0" fontId="16" fillId="0" borderId="0" xfId="4" applyFont="1" applyAlignment="1">
      <alignment horizontal="left"/>
    </xf>
    <xf numFmtId="0" fontId="16" fillId="0" borderId="0" xfId="4" applyFont="1" applyAlignment="1">
      <alignment horizontal="center"/>
    </xf>
    <xf numFmtId="4" fontId="16" fillId="0" borderId="0" xfId="4" applyNumberFormat="1" applyFont="1" applyAlignment="1">
      <alignment horizontal="center"/>
    </xf>
    <xf numFmtId="2" fontId="16" fillId="0" borderId="0" xfId="4" applyNumberFormat="1" applyFont="1" applyAlignment="1">
      <alignment horizontal="right"/>
    </xf>
    <xf numFmtId="0" fontId="17" fillId="0" borderId="0" xfId="3" applyFont="1"/>
    <xf numFmtId="0" fontId="14" fillId="0" borderId="0" xfId="3" quotePrefix="1"/>
    <xf numFmtId="0" fontId="18" fillId="0" borderId="0" xfId="3" applyFont="1" applyAlignment="1">
      <alignment horizontal="center" vertical="center"/>
    </xf>
    <xf numFmtId="4" fontId="16" fillId="0" borderId="0" xfId="3" applyNumberFormat="1" applyFont="1" applyAlignment="1">
      <alignment horizontal="center"/>
    </xf>
    <xf numFmtId="2" fontId="3" fillId="0" borderId="0" xfId="3" applyNumberFormat="1" applyFont="1"/>
    <xf numFmtId="0" fontId="16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4" fontId="17" fillId="0" borderId="0" xfId="3" applyNumberFormat="1" applyFont="1"/>
    <xf numFmtId="164" fontId="16" fillId="0" borderId="0" xfId="5" applyFont="1" applyBorder="1"/>
    <xf numFmtId="2" fontId="17" fillId="0" borderId="0" xfId="3" applyNumberFormat="1" applyFont="1"/>
    <xf numFmtId="4" fontId="16" fillId="0" borderId="0" xfId="3" applyNumberFormat="1" applyFont="1"/>
    <xf numFmtId="0" fontId="16" fillId="0" borderId="0" xfId="3" applyFont="1" applyAlignment="1">
      <alignment horizontal="left" wrapText="1"/>
    </xf>
    <xf numFmtId="0" fontId="15" fillId="0" borderId="0" xfId="3" applyFont="1" applyAlignment="1">
      <alignment horizontal="left"/>
    </xf>
    <xf numFmtId="0" fontId="6" fillId="0" borderId="0" xfId="0" applyFont="1" applyAlignment="1">
      <alignment wrapText="1"/>
    </xf>
    <xf numFmtId="0" fontId="9" fillId="0" borderId="0" xfId="0" applyFont="1"/>
    <xf numFmtId="4" fontId="16" fillId="0" borderId="0" xfId="4" applyNumberFormat="1" applyFont="1"/>
    <xf numFmtId="0" fontId="17" fillId="0" borderId="0" xfId="3" applyFont="1" applyAlignment="1">
      <alignment wrapText="1"/>
    </xf>
    <xf numFmtId="0" fontId="18" fillId="0" borderId="0" xfId="3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49" fontId="12" fillId="0" borderId="37" xfId="0" applyNumberFormat="1" applyFont="1" applyBorder="1" applyAlignment="1">
      <alignment horizontal="center" vertical="center" wrapText="1"/>
    </xf>
    <xf numFmtId="0" fontId="12" fillId="0" borderId="37" xfId="0" applyFont="1" applyBorder="1" applyAlignment="1">
      <alignment horizontal="left" vertical="center" wrapText="1"/>
    </xf>
    <xf numFmtId="49" fontId="7" fillId="0" borderId="37" xfId="0" applyNumberFormat="1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2" fontId="5" fillId="0" borderId="9" xfId="2" applyNumberFormat="1" applyFont="1" applyFill="1" applyBorder="1" applyAlignment="1">
      <alignment horizontal="center" vertical="center" wrapText="1"/>
    </xf>
    <xf numFmtId="0" fontId="21" fillId="0" borderId="42" xfId="4" applyFont="1" applyBorder="1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4" fontId="12" fillId="0" borderId="44" xfId="0" applyNumberFormat="1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4" fontId="12" fillId="0" borderId="37" xfId="0" applyNumberFormat="1" applyFont="1" applyBorder="1" applyAlignment="1">
      <alignment horizontal="center" vertical="center" wrapText="1"/>
    </xf>
    <xf numFmtId="43" fontId="21" fillId="0" borderId="9" xfId="0" applyNumberFormat="1" applyFont="1" applyBorder="1" applyAlignment="1">
      <alignment vertical="center"/>
    </xf>
    <xf numFmtId="0" fontId="22" fillId="0" borderId="0" xfId="8" applyProtection="1">
      <protection locked="0"/>
    </xf>
    <xf numFmtId="0" fontId="20" fillId="0" borderId="0" xfId="8" applyFont="1" applyProtection="1">
      <protection locked="0"/>
    </xf>
    <xf numFmtId="0" fontId="24" fillId="0" borderId="0" xfId="8" applyFont="1" applyAlignment="1" applyProtection="1">
      <alignment horizontal="center"/>
      <protection locked="0"/>
    </xf>
    <xf numFmtId="0" fontId="24" fillId="0" borderId="47" xfId="8" applyFont="1" applyBorder="1" applyAlignment="1" applyProtection="1">
      <alignment horizontal="center"/>
      <protection locked="0"/>
    </xf>
    <xf numFmtId="10" fontId="25" fillId="0" borderId="47" xfId="8" applyNumberFormat="1" applyFont="1" applyBorder="1" applyAlignment="1" applyProtection="1">
      <alignment horizontal="center"/>
      <protection locked="0"/>
    </xf>
    <xf numFmtId="0" fontId="22" fillId="0" borderId="46" xfId="8" applyBorder="1" applyProtection="1">
      <protection locked="0"/>
    </xf>
    <xf numFmtId="0" fontId="10" fillId="0" borderId="14" xfId="8" applyFont="1" applyBorder="1" applyAlignment="1" applyProtection="1">
      <alignment horizontal="left" vertical="center"/>
      <protection locked="0"/>
    </xf>
    <xf numFmtId="0" fontId="24" fillId="0" borderId="47" xfId="8" applyFont="1" applyBorder="1" applyAlignment="1" applyProtection="1">
      <alignment horizontal="center" vertical="center" wrapText="1"/>
      <protection locked="0"/>
    </xf>
    <xf numFmtId="0" fontId="22" fillId="0" borderId="6" xfId="8" applyBorder="1" applyProtection="1">
      <protection locked="0"/>
    </xf>
    <xf numFmtId="0" fontId="10" fillId="0" borderId="6" xfId="8" applyFont="1" applyBorder="1" applyAlignment="1" applyProtection="1">
      <alignment vertical="center"/>
      <protection locked="0"/>
    </xf>
    <xf numFmtId="0" fontId="10" fillId="0" borderId="6" xfId="8" applyFont="1" applyBorder="1" applyAlignment="1" applyProtection="1">
      <alignment horizontal="center" vertical="center"/>
      <protection locked="0"/>
    </xf>
    <xf numFmtId="1" fontId="28" fillId="0" borderId="0" xfId="8" applyNumberFormat="1" applyFont="1" applyAlignment="1" applyProtection="1">
      <alignment horizontal="center" vertical="center"/>
      <protection locked="0"/>
    </xf>
    <xf numFmtId="0" fontId="29" fillId="0" borderId="0" xfId="8" applyFont="1" applyProtection="1">
      <protection locked="0"/>
    </xf>
    <xf numFmtId="0" fontId="20" fillId="0" borderId="45" xfId="8" applyFont="1" applyBorder="1" applyProtection="1">
      <protection locked="0"/>
    </xf>
    <xf numFmtId="0" fontId="20" fillId="0" borderId="46" xfId="8" applyFont="1" applyBorder="1" applyProtection="1">
      <protection locked="0"/>
    </xf>
    <xf numFmtId="0" fontId="34" fillId="0" borderId="47" xfId="8" applyFont="1" applyBorder="1" applyAlignment="1">
      <alignment horizontal="center" vertical="center"/>
    </xf>
    <xf numFmtId="10" fontId="34" fillId="2" borderId="60" xfId="8" applyNumberFormat="1" applyFont="1" applyFill="1" applyBorder="1" applyAlignment="1" applyProtection="1">
      <alignment horizontal="center" vertical="center"/>
      <protection locked="0"/>
    </xf>
    <xf numFmtId="10" fontId="34" fillId="0" borderId="47" xfId="8" applyNumberFormat="1" applyFont="1" applyBorder="1" applyAlignment="1">
      <alignment horizontal="center" vertical="center"/>
    </xf>
    <xf numFmtId="10" fontId="34" fillId="0" borderId="60" xfId="8" applyNumberFormat="1" applyFont="1" applyBorder="1" applyAlignment="1">
      <alignment horizontal="center" vertical="center"/>
    </xf>
    <xf numFmtId="10" fontId="34" fillId="0" borderId="47" xfId="8" applyNumberFormat="1" applyFont="1" applyBorder="1" applyAlignment="1">
      <alignment horizontal="center" vertical="center" wrapText="1"/>
    </xf>
    <xf numFmtId="10" fontId="34" fillId="0" borderId="60" xfId="8" applyNumberFormat="1" applyFont="1" applyBorder="1" applyAlignment="1">
      <alignment horizontal="center" vertical="center" wrapText="1"/>
    </xf>
    <xf numFmtId="0" fontId="34" fillId="0" borderId="68" xfId="8" applyFont="1" applyBorder="1" applyAlignment="1">
      <alignment horizontal="center" vertical="center" wrapText="1"/>
    </xf>
    <xf numFmtId="10" fontId="34" fillId="0" borderId="69" xfId="8" applyNumberFormat="1" applyFont="1" applyBorder="1" applyAlignment="1">
      <alignment horizontal="center" vertical="center"/>
    </xf>
    <xf numFmtId="0" fontId="22" fillId="0" borderId="28" xfId="8" applyBorder="1" applyProtection="1">
      <protection locked="0"/>
    </xf>
    <xf numFmtId="0" fontId="22" fillId="0" borderId="29" xfId="8" applyBorder="1" applyProtection="1">
      <protection locked="0"/>
    </xf>
    <xf numFmtId="0" fontId="20" fillId="0" borderId="36" xfId="8" applyFont="1" applyBorder="1" applyProtection="1">
      <protection locked="0"/>
    </xf>
    <xf numFmtId="0" fontId="20" fillId="0" borderId="33" xfId="8" applyFont="1" applyBorder="1" applyProtection="1">
      <protection locked="0"/>
    </xf>
    <xf numFmtId="0" fontId="22" fillId="0" borderId="11" xfId="8" applyBorder="1" applyProtection="1">
      <protection locked="0"/>
    </xf>
    <xf numFmtId="0" fontId="22" fillId="0" borderId="14" xfId="8" applyBorder="1" applyProtection="1">
      <protection locked="0"/>
    </xf>
    <xf numFmtId="0" fontId="20" fillId="0" borderId="45" xfId="8" applyFont="1" applyBorder="1"/>
    <xf numFmtId="0" fontId="20" fillId="0" borderId="0" xfId="8" applyFont="1"/>
    <xf numFmtId="0" fontId="22" fillId="0" borderId="0" xfId="8"/>
    <xf numFmtId="0" fontId="22" fillId="0" borderId="46" xfId="8" applyBorder="1"/>
    <xf numFmtId="0" fontId="22" fillId="0" borderId="45" xfId="8" applyBorder="1"/>
    <xf numFmtId="0" fontId="36" fillId="0" borderId="0" xfId="8" applyFont="1"/>
    <xf numFmtId="0" fontId="36" fillId="0" borderId="46" xfId="8" applyFont="1" applyBorder="1"/>
    <xf numFmtId="0" fontId="22" fillId="0" borderId="36" xfId="8" applyBorder="1"/>
    <xf numFmtId="0" fontId="37" fillId="0" borderId="33" xfId="8" applyFont="1" applyBorder="1" applyAlignment="1">
      <alignment vertical="top"/>
    </xf>
    <xf numFmtId="0" fontId="22" fillId="0" borderId="33" xfId="8" applyBorder="1"/>
    <xf numFmtId="0" fontId="37" fillId="0" borderId="48" xfId="8" applyFont="1" applyBorder="1" applyAlignment="1">
      <alignment vertical="top"/>
    </xf>
    <xf numFmtId="0" fontId="38" fillId="0" borderId="45" xfId="8" applyFont="1" applyBorder="1" applyAlignment="1">
      <alignment horizontal="center" vertical="top"/>
    </xf>
    <xf numFmtId="0" fontId="38" fillId="0" borderId="0" xfId="8" applyFont="1" applyAlignment="1">
      <alignment horizontal="center" vertical="top"/>
    </xf>
    <xf numFmtId="0" fontId="38" fillId="0" borderId="46" xfId="8" applyFont="1" applyBorder="1" applyAlignment="1">
      <alignment horizontal="center" vertical="top"/>
    </xf>
    <xf numFmtId="49" fontId="20" fillId="0" borderId="45" xfId="8" applyNumberFormat="1" applyFont="1" applyBorder="1" applyAlignment="1" applyProtection="1">
      <alignment vertical="top" wrapText="1"/>
      <protection locked="0"/>
    </xf>
    <xf numFmtId="49" fontId="20" fillId="0" borderId="0" xfId="8" applyNumberFormat="1" applyFont="1" applyAlignment="1" applyProtection="1">
      <alignment vertical="top" wrapText="1"/>
      <protection locked="0"/>
    </xf>
    <xf numFmtId="49" fontId="20" fillId="0" borderId="46" xfId="8" applyNumberFormat="1" applyFont="1" applyBorder="1" applyAlignment="1" applyProtection="1">
      <alignment vertical="top" wrapText="1"/>
      <protection locked="0"/>
    </xf>
    <xf numFmtId="0" fontId="22" fillId="0" borderId="45" xfId="8" applyBorder="1" applyProtection="1">
      <protection locked="0"/>
    </xf>
    <xf numFmtId="166" fontId="20" fillId="0" borderId="45" xfId="8" applyNumberFormat="1" applyFont="1" applyBorder="1" applyProtection="1">
      <protection locked="0"/>
    </xf>
    <xf numFmtId="166" fontId="20" fillId="0" borderId="0" xfId="8" applyNumberFormat="1" applyFont="1" applyProtection="1">
      <protection locked="0"/>
    </xf>
    <xf numFmtId="167" fontId="20" fillId="0" borderId="0" xfId="8" applyNumberFormat="1" applyFont="1" applyProtection="1">
      <protection locked="0"/>
    </xf>
    <xf numFmtId="167" fontId="20" fillId="0" borderId="46" xfId="8" applyNumberFormat="1" applyFont="1" applyBorder="1" applyProtection="1">
      <protection locked="0"/>
    </xf>
    <xf numFmtId="0" fontId="24" fillId="0" borderId="45" xfId="8" applyFont="1" applyBorder="1" applyAlignment="1" applyProtection="1">
      <alignment vertical="center"/>
      <protection locked="0"/>
    </xf>
    <xf numFmtId="168" fontId="20" fillId="0" borderId="0" xfId="8" applyNumberFormat="1" applyFont="1" applyProtection="1">
      <protection locked="0"/>
    </xf>
    <xf numFmtId="0" fontId="33" fillId="0" borderId="45" xfId="8" applyFont="1" applyBorder="1" applyAlignment="1" applyProtection="1">
      <alignment vertical="center"/>
      <protection locked="0"/>
    </xf>
    <xf numFmtId="0" fontId="20" fillId="0" borderId="45" xfId="8" applyFont="1" applyBorder="1" applyAlignment="1" applyProtection="1">
      <alignment vertical="center"/>
      <protection locked="0"/>
    </xf>
    <xf numFmtId="0" fontId="2" fillId="0" borderId="0" xfId="8" applyFont="1" applyProtection="1">
      <protection locked="0"/>
    </xf>
    <xf numFmtId="0" fontId="24" fillId="0" borderId="45" xfId="8" applyFont="1" applyBorder="1" applyAlignment="1" applyProtection="1">
      <alignment horizontal="left" vertical="top"/>
      <protection locked="0"/>
    </xf>
    <xf numFmtId="0" fontId="20" fillId="0" borderId="0" xfId="8" applyFont="1" applyAlignment="1" applyProtection="1">
      <alignment vertical="top"/>
      <protection locked="0"/>
    </xf>
    <xf numFmtId="0" fontId="34" fillId="0" borderId="0" xfId="8" applyFont="1" applyProtection="1">
      <protection locked="0"/>
    </xf>
    <xf numFmtId="49" fontId="20" fillId="0" borderId="0" xfId="8" applyNumberFormat="1" applyFont="1" applyAlignment="1" applyProtection="1">
      <alignment vertical="top"/>
      <protection locked="0"/>
    </xf>
    <xf numFmtId="0" fontId="24" fillId="0" borderId="36" xfId="8" applyFont="1" applyBorder="1" applyAlignment="1" applyProtection="1">
      <alignment horizontal="left" vertical="top"/>
      <protection locked="0"/>
    </xf>
    <xf numFmtId="49" fontId="20" fillId="0" borderId="33" xfId="8" applyNumberFormat="1" applyFont="1" applyBorder="1" applyAlignment="1" applyProtection="1">
      <alignment vertical="top"/>
      <protection locked="0"/>
    </xf>
    <xf numFmtId="166" fontId="20" fillId="0" borderId="33" xfId="8" applyNumberFormat="1" applyFont="1" applyBorder="1" applyProtection="1">
      <protection locked="0"/>
    </xf>
    <xf numFmtId="0" fontId="34" fillId="0" borderId="33" xfId="8" applyFont="1" applyBorder="1" applyProtection="1">
      <protection locked="0"/>
    </xf>
    <xf numFmtId="0" fontId="22" fillId="0" borderId="33" xfId="8" applyBorder="1" applyProtection="1">
      <protection locked="0"/>
    </xf>
    <xf numFmtId="0" fontId="20" fillId="0" borderId="48" xfId="8" applyFont="1" applyBorder="1" applyProtection="1">
      <protection locked="0"/>
    </xf>
    <xf numFmtId="0" fontId="24" fillId="0" borderId="0" xfId="8" applyFont="1" applyAlignment="1" applyProtection="1">
      <alignment horizontal="left" vertical="top"/>
      <protection locked="0"/>
    </xf>
    <xf numFmtId="166" fontId="20" fillId="0" borderId="0" xfId="8" applyNumberFormat="1" applyFont="1" applyAlignment="1" applyProtection="1">
      <alignment vertical="top"/>
      <protection locked="0"/>
    </xf>
    <xf numFmtId="0" fontId="34" fillId="0" borderId="0" xfId="8" applyFont="1" applyAlignment="1" applyProtection="1">
      <alignment horizontal="center" vertical="center"/>
      <protection locked="0"/>
    </xf>
    <xf numFmtId="10" fontId="34" fillId="0" borderId="0" xfId="8" applyNumberFormat="1" applyFont="1" applyAlignment="1" applyProtection="1">
      <alignment horizontal="center" vertical="center"/>
      <protection locked="0"/>
    </xf>
    <xf numFmtId="0" fontId="34" fillId="0" borderId="0" xfId="8" applyFont="1" applyAlignment="1" applyProtection="1">
      <alignment horizontal="center" vertical="center" wrapText="1"/>
      <protection locked="0"/>
    </xf>
    <xf numFmtId="10" fontId="34" fillId="0" borderId="0" xfId="8" applyNumberFormat="1" applyFont="1" applyAlignment="1" applyProtection="1">
      <alignment horizontal="center" vertical="center" wrapText="1"/>
      <protection locked="0"/>
    </xf>
    <xf numFmtId="10" fontId="33" fillId="0" borderId="0" xfId="8" applyNumberFormat="1" applyFont="1" applyAlignment="1" applyProtection="1">
      <alignment horizontal="center" vertical="center"/>
      <protection locked="0"/>
    </xf>
    <xf numFmtId="0" fontId="39" fillId="0" borderId="0" xfId="8" applyFont="1" applyAlignment="1" applyProtection="1">
      <alignment horizontal="right" vertical="center"/>
      <protection locked="0"/>
    </xf>
    <xf numFmtId="0" fontId="20" fillId="0" borderId="0" xfId="8" applyFont="1" applyAlignment="1" applyProtection="1">
      <alignment horizontal="center" vertical="top"/>
      <protection locked="0"/>
    </xf>
    <xf numFmtId="0" fontId="37" fillId="0" borderId="0" xfId="8" applyFont="1" applyAlignment="1" applyProtection="1">
      <alignment horizontal="right" vertical="center"/>
      <protection locked="0"/>
    </xf>
    <xf numFmtId="0" fontId="37" fillId="0" borderId="0" xfId="8" applyFont="1" applyAlignment="1" applyProtection="1">
      <alignment horizontal="left" vertical="center"/>
      <protection locked="0"/>
    </xf>
    <xf numFmtId="0" fontId="37" fillId="0" borderId="0" xfId="8" applyFont="1" applyAlignment="1" applyProtection="1">
      <alignment horizontal="center" vertical="top"/>
      <protection locked="0"/>
    </xf>
    <xf numFmtId="10" fontId="0" fillId="0" borderId="0" xfId="9" applyNumberFormat="1" applyFont="1" applyAlignment="1" applyProtection="1">
      <protection locked="0"/>
    </xf>
    <xf numFmtId="0" fontId="24" fillId="0" borderId="0" xfId="8" applyFont="1" applyAlignment="1" applyProtection="1">
      <alignment horizontal="left"/>
      <protection locked="0"/>
    </xf>
    <xf numFmtId="44" fontId="10" fillId="0" borderId="11" xfId="7" applyFont="1" applyBorder="1" applyAlignment="1">
      <alignment horizontal="center" vertical="center" wrapText="1"/>
    </xf>
    <xf numFmtId="0" fontId="41" fillId="0" borderId="0" xfId="10" applyFont="1"/>
    <xf numFmtId="0" fontId="42" fillId="0" borderId="29" xfId="10" applyFont="1" applyBorder="1" applyAlignment="1">
      <alignment horizontal="center" vertical="center"/>
    </xf>
    <xf numFmtId="0" fontId="43" fillId="0" borderId="28" xfId="10" applyFont="1" applyBorder="1"/>
    <xf numFmtId="0" fontId="43" fillId="0" borderId="29" xfId="10" applyFont="1" applyBorder="1"/>
    <xf numFmtId="0" fontId="43" fillId="0" borderId="0" xfId="10" applyFont="1"/>
    <xf numFmtId="0" fontId="15" fillId="0" borderId="46" xfId="10" applyFont="1" applyBorder="1" applyAlignment="1">
      <alignment horizontal="center" vertical="center"/>
    </xf>
    <xf numFmtId="0" fontId="41" fillId="0" borderId="0" xfId="10" applyFont="1" applyAlignment="1">
      <alignment vertical="center"/>
    </xf>
    <xf numFmtId="0" fontId="41" fillId="0" borderId="46" xfId="10" applyFont="1" applyBorder="1" applyAlignment="1">
      <alignment vertical="center"/>
    </xf>
    <xf numFmtId="0" fontId="15" fillId="0" borderId="45" xfId="10" applyFont="1" applyBorder="1" applyAlignment="1">
      <alignment horizontal="center"/>
    </xf>
    <xf numFmtId="0" fontId="15" fillId="0" borderId="0" xfId="10" applyFont="1" applyAlignment="1">
      <alignment horizontal="center"/>
    </xf>
    <xf numFmtId="0" fontId="15" fillId="0" borderId="46" xfId="10" applyFont="1" applyBorder="1" applyAlignment="1">
      <alignment horizontal="center"/>
    </xf>
    <xf numFmtId="0" fontId="41" fillId="0" borderId="46" xfId="10" applyFont="1" applyBorder="1"/>
    <xf numFmtId="0" fontId="16" fillId="0" borderId="0" xfId="10" applyFont="1" applyAlignment="1">
      <alignment horizontal="left" vertical="center" wrapText="1"/>
    </xf>
    <xf numFmtId="0" fontId="15" fillId="0" borderId="46" xfId="10" applyFont="1" applyBorder="1" applyAlignment="1">
      <alignment horizontal="left" vertical="center" wrapText="1"/>
    </xf>
    <xf numFmtId="0" fontId="44" fillId="0" borderId="0" xfId="10" applyFont="1" applyAlignment="1">
      <alignment horizontal="center"/>
    </xf>
    <xf numFmtId="0" fontId="45" fillId="0" borderId="46" xfId="10" applyFont="1" applyBorder="1"/>
    <xf numFmtId="0" fontId="45" fillId="0" borderId="0" xfId="10" applyFont="1"/>
    <xf numFmtId="0" fontId="16" fillId="0" borderId="45" xfId="10" applyFont="1" applyBorder="1"/>
    <xf numFmtId="0" fontId="46" fillId="0" borderId="0" xfId="10" applyFont="1"/>
    <xf numFmtId="0" fontId="47" fillId="0" borderId="46" xfId="10" applyFont="1" applyBorder="1"/>
    <xf numFmtId="0" fontId="45" fillId="0" borderId="71" xfId="10" applyFont="1" applyBorder="1"/>
    <xf numFmtId="0" fontId="45" fillId="0" borderId="35" xfId="10" applyFont="1" applyBorder="1"/>
    <xf numFmtId="0" fontId="41" fillId="0" borderId="25" xfId="10" applyFont="1" applyBorder="1"/>
    <xf numFmtId="0" fontId="41" fillId="0" borderId="5" xfId="10" applyFont="1" applyBorder="1"/>
    <xf numFmtId="0" fontId="4" fillId="0" borderId="21" xfId="10" applyFont="1" applyBorder="1" applyAlignment="1">
      <alignment horizontal="center"/>
    </xf>
    <xf numFmtId="0" fontId="41" fillId="0" borderId="26" xfId="10" applyFont="1" applyBorder="1"/>
    <xf numFmtId="0" fontId="41" fillId="0" borderId="19" xfId="10" applyFont="1" applyBorder="1"/>
    <xf numFmtId="0" fontId="41" fillId="0" borderId="21" xfId="10" applyFont="1" applyBorder="1"/>
    <xf numFmtId="0" fontId="4" fillId="0" borderId="72" xfId="10" applyFont="1" applyBorder="1" applyAlignment="1">
      <alignment horizontal="center"/>
    </xf>
    <xf numFmtId="0" fontId="4" fillId="0" borderId="19" xfId="10" applyFont="1" applyBorder="1" applyAlignment="1">
      <alignment horizontal="center"/>
    </xf>
    <xf numFmtId="0" fontId="48" fillId="0" borderId="19" xfId="10" applyFont="1" applyBorder="1" applyAlignment="1">
      <alignment horizontal="center"/>
    </xf>
    <xf numFmtId="0" fontId="48" fillId="0" borderId="20" xfId="10" applyFont="1" applyBorder="1" applyAlignment="1">
      <alignment horizontal="center"/>
    </xf>
    <xf numFmtId="0" fontId="48" fillId="0" borderId="21" xfId="10" applyFont="1" applyBorder="1" applyAlignment="1">
      <alignment horizontal="center"/>
    </xf>
    <xf numFmtId="0" fontId="48" fillId="0" borderId="5" xfId="10" applyFont="1" applyBorder="1" applyAlignment="1">
      <alignment horizontal="center"/>
    </xf>
    <xf numFmtId="0" fontId="48" fillId="0" borderId="0" xfId="10" applyFont="1" applyAlignment="1">
      <alignment horizontal="center"/>
    </xf>
    <xf numFmtId="0" fontId="48" fillId="0" borderId="0" xfId="10" applyFont="1"/>
    <xf numFmtId="9" fontId="2" fillId="0" borderId="19" xfId="11" applyFont="1" applyBorder="1" applyAlignment="1">
      <alignment horizontal="center"/>
    </xf>
    <xf numFmtId="9" fontId="2" fillId="0" borderId="20" xfId="11" applyFont="1" applyBorder="1" applyAlignment="1">
      <alignment horizontal="center"/>
    </xf>
    <xf numFmtId="9" fontId="2" fillId="0" borderId="21" xfId="11" applyFont="1" applyBorder="1" applyAlignment="1">
      <alignment horizontal="center"/>
    </xf>
    <xf numFmtId="9" fontId="2" fillId="0" borderId="26" xfId="11" applyFont="1" applyBorder="1" applyAlignment="1">
      <alignment horizontal="center"/>
    </xf>
    <xf numFmtId="164" fontId="2" fillId="0" borderId="19" xfId="10" applyNumberFormat="1" applyBorder="1"/>
    <xf numFmtId="164" fontId="2" fillId="0" borderId="20" xfId="10" applyNumberFormat="1" applyBorder="1"/>
    <xf numFmtId="164" fontId="2" fillId="0" borderId="21" xfId="10" applyNumberFormat="1" applyBorder="1"/>
    <xf numFmtId="164" fontId="2" fillId="0" borderId="19" xfId="12" applyFont="1" applyBorder="1" applyAlignment="1">
      <alignment horizontal="center"/>
    </xf>
    <xf numFmtId="164" fontId="2" fillId="0" borderId="20" xfId="12" applyFont="1" applyBorder="1" applyAlignment="1">
      <alignment horizontal="center"/>
    </xf>
    <xf numFmtId="164" fontId="2" fillId="0" borderId="21" xfId="12" applyFont="1" applyBorder="1" applyAlignment="1">
      <alignment horizontal="center"/>
    </xf>
    <xf numFmtId="164" fontId="2" fillId="0" borderId="26" xfId="12" applyFont="1" applyBorder="1" applyAlignment="1">
      <alignment horizontal="center"/>
    </xf>
    <xf numFmtId="164" fontId="2" fillId="0" borderId="0" xfId="10" applyNumberFormat="1"/>
    <xf numFmtId="9" fontId="2" fillId="0" borderId="5" xfId="11" applyFont="1" applyBorder="1" applyAlignment="1">
      <alignment horizontal="center"/>
    </xf>
    <xf numFmtId="0" fontId="2" fillId="0" borderId="0" xfId="10"/>
    <xf numFmtId="164" fontId="2" fillId="0" borderId="5" xfId="10" applyNumberFormat="1" applyBorder="1"/>
    <xf numFmtId="164" fontId="2" fillId="0" borderId="5" xfId="12" applyFont="1" applyBorder="1" applyAlignment="1">
      <alignment horizontal="center"/>
    </xf>
    <xf numFmtId="164" fontId="2" fillId="3" borderId="21" xfId="12" applyFont="1" applyFill="1" applyBorder="1" applyAlignment="1">
      <alignment horizontal="center"/>
    </xf>
    <xf numFmtId="9" fontId="2" fillId="0" borderId="0" xfId="11" applyFont="1" applyBorder="1" applyAlignment="1">
      <alignment horizontal="center"/>
    </xf>
    <xf numFmtId="9" fontId="2" fillId="0" borderId="0" xfId="10" applyNumberFormat="1"/>
    <xf numFmtId="0" fontId="2" fillId="0" borderId="19" xfId="10" applyBorder="1"/>
    <xf numFmtId="0" fontId="2" fillId="0" borderId="21" xfId="10" applyBorder="1"/>
    <xf numFmtId="0" fontId="13" fillId="0" borderId="22" xfId="10" applyFont="1" applyBorder="1"/>
    <xf numFmtId="0" fontId="15" fillId="0" borderId="24" xfId="10" applyFont="1" applyBorder="1" applyAlignment="1">
      <alignment horizontal="center"/>
    </xf>
    <xf numFmtId="171" fontId="15" fillId="0" borderId="30" xfId="10" applyNumberFormat="1" applyFont="1" applyBorder="1"/>
    <xf numFmtId="0" fontId="13" fillId="0" borderId="30" xfId="10" applyFont="1" applyBorder="1"/>
    <xf numFmtId="164" fontId="13" fillId="0" borderId="31" xfId="10" applyNumberFormat="1" applyFont="1" applyBorder="1"/>
    <xf numFmtId="164" fontId="13" fillId="0" borderId="32" xfId="10" applyNumberFormat="1" applyFont="1" applyBorder="1"/>
    <xf numFmtId="0" fontId="13" fillId="0" borderId="24" xfId="10" applyFont="1" applyBorder="1"/>
    <xf numFmtId="0" fontId="13" fillId="0" borderId="32" xfId="10" applyFont="1" applyBorder="1"/>
    <xf numFmtId="0" fontId="13" fillId="0" borderId="0" xfId="10" applyFont="1"/>
    <xf numFmtId="0" fontId="2" fillId="0" borderId="25" xfId="10" applyBorder="1" applyAlignment="1">
      <alignment horizontal="right"/>
    </xf>
    <xf numFmtId="0" fontId="2" fillId="0" borderId="5" xfId="10" applyBorder="1" applyAlignment="1">
      <alignment horizontal="center"/>
    </xf>
    <xf numFmtId="0" fontId="2" fillId="0" borderId="26" xfId="10" applyBorder="1"/>
    <xf numFmtId="164" fontId="2" fillId="0" borderId="26" xfId="10" applyNumberFormat="1" applyBorder="1"/>
    <xf numFmtId="10" fontId="2" fillId="0" borderId="19" xfId="11" applyNumberFormat="1" applyFont="1" applyBorder="1"/>
    <xf numFmtId="10" fontId="2" fillId="0" borderId="20" xfId="11" applyNumberFormat="1" applyFont="1" applyBorder="1"/>
    <xf numFmtId="10" fontId="2" fillId="0" borderId="21" xfId="11" applyNumberFormat="1" applyFont="1" applyBorder="1"/>
    <xf numFmtId="10" fontId="2" fillId="0" borderId="5" xfId="11" applyNumberFormat="1" applyFont="1" applyBorder="1"/>
    <xf numFmtId="10" fontId="2" fillId="0" borderId="0" xfId="11" applyNumberFormat="1" applyFont="1" applyBorder="1"/>
    <xf numFmtId="10" fontId="2" fillId="0" borderId="19" xfId="10" applyNumberFormat="1" applyBorder="1"/>
    <xf numFmtId="10" fontId="2" fillId="0" borderId="20" xfId="10" applyNumberFormat="1" applyBorder="1"/>
    <xf numFmtId="10" fontId="2" fillId="0" borderId="21" xfId="10" applyNumberFormat="1" applyBorder="1"/>
    <xf numFmtId="10" fontId="2" fillId="0" borderId="5" xfId="10" applyNumberFormat="1" applyBorder="1"/>
    <xf numFmtId="10" fontId="2" fillId="0" borderId="0" xfId="10" applyNumberFormat="1"/>
    <xf numFmtId="0" fontId="41" fillId="0" borderId="81" xfId="10" applyFont="1" applyBorder="1"/>
    <xf numFmtId="0" fontId="41" fillId="0" borderId="7" xfId="10" applyFont="1" applyBorder="1"/>
    <xf numFmtId="0" fontId="41" fillId="0" borderId="82" xfId="10" applyFont="1" applyBorder="1"/>
    <xf numFmtId="0" fontId="41" fillId="0" borderId="12" xfId="10" applyFont="1" applyBorder="1"/>
    <xf numFmtId="164" fontId="41" fillId="0" borderId="0" xfId="10" applyNumberFormat="1" applyFont="1"/>
    <xf numFmtId="0" fontId="2" fillId="0" borderId="0" xfId="10" applyAlignment="1">
      <alignment horizontal="right"/>
    </xf>
    <xf numFmtId="4" fontId="7" fillId="0" borderId="10" xfId="0" applyNumberFormat="1" applyFont="1" applyBorder="1" applyAlignment="1">
      <alignment horizontal="center" vertical="center" wrapText="1"/>
    </xf>
    <xf numFmtId="4" fontId="15" fillId="0" borderId="0" xfId="3" applyNumberFormat="1" applyFont="1" applyAlignment="1">
      <alignment horizontal="right"/>
    </xf>
    <xf numFmtId="4" fontId="15" fillId="0" borderId="0" xfId="3" applyNumberFormat="1" applyFont="1"/>
    <xf numFmtId="43" fontId="0" fillId="0" borderId="0" xfId="0" applyNumberFormat="1"/>
    <xf numFmtId="0" fontId="2" fillId="0" borderId="0" xfId="0" applyFont="1"/>
    <xf numFmtId="0" fontId="13" fillId="0" borderId="0" xfId="0" applyFont="1"/>
    <xf numFmtId="0" fontId="17" fillId="0" borderId="0" xfId="0" applyFont="1"/>
    <xf numFmtId="43" fontId="16" fillId="0" borderId="0" xfId="0" applyNumberFormat="1" applyFont="1"/>
    <xf numFmtId="2" fontId="16" fillId="0" borderId="0" xfId="3" applyNumberFormat="1" applyFont="1"/>
    <xf numFmtId="0" fontId="50" fillId="0" borderId="9" xfId="0" applyFont="1" applyBorder="1" applyAlignment="1">
      <alignment horizontal="left" vertical="center" wrapText="1"/>
    </xf>
    <xf numFmtId="0" fontId="15" fillId="0" borderId="0" xfId="0" applyFont="1"/>
    <xf numFmtId="2" fontId="13" fillId="0" borderId="0" xfId="0" applyNumberFormat="1" applyFont="1"/>
    <xf numFmtId="164" fontId="15" fillId="0" borderId="0" xfId="2" applyFont="1"/>
    <xf numFmtId="4" fontId="15" fillId="0" borderId="0" xfId="0" applyNumberFormat="1" applyFont="1"/>
    <xf numFmtId="0" fontId="51" fillId="0" borderId="0" xfId="0" applyFont="1"/>
    <xf numFmtId="0" fontId="21" fillId="0" borderId="0" xfId="0" applyFont="1"/>
    <xf numFmtId="172" fontId="16" fillId="0" borderId="0" xfId="0" applyNumberFormat="1" applyFont="1"/>
    <xf numFmtId="0" fontId="3" fillId="0" borderId="9" xfId="0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7" fillId="0" borderId="0" xfId="4" applyFont="1" applyAlignment="1">
      <alignment horizontal="left" vertical="center"/>
    </xf>
    <xf numFmtId="2" fontId="17" fillId="0" borderId="0" xfId="4" applyNumberFormat="1" applyFont="1" applyAlignment="1">
      <alignment horizontal="center" vertical="center"/>
    </xf>
    <xf numFmtId="2" fontId="17" fillId="0" borderId="0" xfId="4" applyNumberFormat="1" applyFont="1" applyAlignment="1">
      <alignment horizontal="center"/>
    </xf>
    <xf numFmtId="0" fontId="17" fillId="0" borderId="0" xfId="4" applyFont="1" applyAlignment="1">
      <alignment horizontal="center"/>
    </xf>
    <xf numFmtId="0" fontId="16" fillId="0" borderId="0" xfId="4" applyFont="1" applyAlignment="1">
      <alignment horizontal="center" vertical="center" wrapText="1"/>
    </xf>
    <xf numFmtId="0" fontId="16" fillId="0" borderId="19" xfId="10" applyFont="1" applyBorder="1" applyAlignment="1">
      <alignment horizontal="center" vertical="center"/>
    </xf>
    <xf numFmtId="0" fontId="16" fillId="0" borderId="20" xfId="10" applyFont="1" applyBorder="1" applyAlignment="1">
      <alignment horizontal="center" vertical="center"/>
    </xf>
    <xf numFmtId="2" fontId="17" fillId="0" borderId="19" xfId="10" applyNumberFormat="1" applyFont="1" applyBorder="1" applyAlignment="1">
      <alignment horizontal="center"/>
    </xf>
    <xf numFmtId="0" fontId="17" fillId="0" borderId="20" xfId="10" applyFont="1" applyBorder="1" applyAlignment="1">
      <alignment horizontal="center"/>
    </xf>
    <xf numFmtId="164" fontId="16" fillId="0" borderId="0" xfId="2" applyFont="1"/>
    <xf numFmtId="0" fontId="4" fillId="0" borderId="0" xfId="3" applyFont="1" applyAlignment="1">
      <alignment horizontal="center"/>
    </xf>
    <xf numFmtId="0" fontId="16" fillId="0" borderId="0" xfId="10" applyFont="1"/>
    <xf numFmtId="0" fontId="17" fillId="0" borderId="0" xfId="10" applyFont="1"/>
    <xf numFmtId="2" fontId="16" fillId="0" borderId="0" xfId="3" applyNumberFormat="1" applyFont="1" applyAlignment="1">
      <alignment horizontal="center" wrapText="1"/>
    </xf>
    <xf numFmtId="0" fontId="16" fillId="0" borderId="19" xfId="10" applyFont="1" applyBorder="1" applyAlignment="1">
      <alignment horizontal="center" vertical="center" wrapText="1"/>
    </xf>
    <xf numFmtId="0" fontId="17" fillId="0" borderId="19" xfId="10" applyFont="1" applyBorder="1" applyAlignment="1">
      <alignment horizontal="center" vertical="center"/>
    </xf>
    <xf numFmtId="0" fontId="17" fillId="0" borderId="19" xfId="10" applyFont="1" applyBorder="1" applyAlignment="1">
      <alignment horizontal="center" vertical="center" wrapText="1"/>
    </xf>
    <xf numFmtId="2" fontId="17" fillId="0" borderId="19" xfId="10" applyNumberFormat="1" applyFont="1" applyBorder="1" applyAlignment="1">
      <alignment horizontal="center" vertical="center" wrapText="1"/>
    </xf>
    <xf numFmtId="0" fontId="17" fillId="0" borderId="19" xfId="10" applyFont="1" applyBorder="1" applyAlignment="1">
      <alignment horizontal="center"/>
    </xf>
    <xf numFmtId="1" fontId="17" fillId="0" borderId="19" xfId="10" applyNumberFormat="1" applyFont="1" applyBorder="1" applyAlignment="1">
      <alignment horizontal="center"/>
    </xf>
    <xf numFmtId="4" fontId="16" fillId="0" borderId="19" xfId="10" applyNumberFormat="1" applyFont="1" applyBorder="1" applyAlignment="1">
      <alignment horizontal="center"/>
    </xf>
    <xf numFmtId="0" fontId="16" fillId="0" borderId="0" xfId="6" applyFont="1" applyAlignment="1">
      <alignment wrapText="1"/>
    </xf>
    <xf numFmtId="0" fontId="16" fillId="0" borderId="0" xfId="6" applyFont="1" applyAlignment="1">
      <alignment horizontal="center" vertical="center"/>
    </xf>
    <xf numFmtId="0" fontId="16" fillId="0" borderId="0" xfId="6" applyFont="1" applyAlignment="1">
      <alignment vertical="center"/>
    </xf>
    <xf numFmtId="0" fontId="16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/>
    </xf>
    <xf numFmtId="0" fontId="17" fillId="0" borderId="0" xfId="6" applyFont="1" applyAlignment="1">
      <alignment horizontal="center" vertical="center" wrapText="1"/>
    </xf>
    <xf numFmtId="2" fontId="17" fillId="0" borderId="0" xfId="6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16" fillId="0" borderId="0" xfId="10" applyFont="1" applyAlignment="1">
      <alignment horizontal="center"/>
    </xf>
    <xf numFmtId="4" fontId="16" fillId="0" borderId="0" xfId="10" applyNumberFormat="1" applyFont="1" applyAlignment="1">
      <alignment horizontal="center"/>
    </xf>
    <xf numFmtId="0" fontId="7" fillId="0" borderId="83" xfId="0" applyFont="1" applyBorder="1" applyAlignment="1">
      <alignment horizontal="center" vertical="center" wrapText="1"/>
    </xf>
    <xf numFmtId="49" fontId="7" fillId="0" borderId="84" xfId="0" applyNumberFormat="1" applyFont="1" applyBorder="1" applyAlignment="1">
      <alignment horizontal="center" vertical="center" wrapText="1"/>
    </xf>
    <xf numFmtId="0" fontId="7" fillId="0" borderId="84" xfId="0" applyFont="1" applyBorder="1" applyAlignment="1">
      <alignment horizontal="left" vertical="center" wrapText="1"/>
    </xf>
    <xf numFmtId="2" fontId="12" fillId="0" borderId="84" xfId="2" applyNumberFormat="1" applyFont="1" applyFill="1" applyBorder="1" applyAlignment="1">
      <alignment horizontal="center" vertical="center" wrapText="1"/>
    </xf>
    <xf numFmtId="4" fontId="12" fillId="0" borderId="84" xfId="0" applyNumberFormat="1" applyFont="1" applyBorder="1" applyAlignment="1">
      <alignment horizontal="center" vertical="center" wrapText="1"/>
    </xf>
    <xf numFmtId="4" fontId="8" fillId="0" borderId="84" xfId="0" applyNumberFormat="1" applyFont="1" applyBorder="1" applyAlignment="1">
      <alignment horizontal="center" vertical="center" wrapText="1"/>
    </xf>
    <xf numFmtId="4" fontId="7" fillId="0" borderId="85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4" xfId="0" applyFont="1" applyBorder="1" applyAlignment="1">
      <alignment horizontal="center" vertical="center" wrapText="1"/>
    </xf>
    <xf numFmtId="0" fontId="3" fillId="0" borderId="42" xfId="4" applyFont="1" applyBorder="1" applyAlignment="1">
      <alignment vertical="center" wrapText="1"/>
    </xf>
    <xf numFmtId="4" fontId="8" fillId="0" borderId="42" xfId="0" applyNumberFormat="1" applyFont="1" applyBorder="1" applyAlignment="1">
      <alignment horizontal="center" vertical="center" wrapText="1"/>
    </xf>
    <xf numFmtId="165" fontId="16" fillId="0" borderId="0" xfId="3" applyNumberFormat="1" applyFont="1"/>
    <xf numFmtId="2" fontId="5" fillId="0" borderId="41" xfId="2" applyNumberFormat="1" applyFont="1" applyFill="1" applyBorder="1" applyAlignment="1">
      <alignment horizontal="center" vertical="center" wrapText="1"/>
    </xf>
    <xf numFmtId="49" fontId="12" fillId="0" borderId="84" xfId="0" applyNumberFormat="1" applyFont="1" applyBorder="1" applyAlignment="1">
      <alignment horizontal="center" vertical="center" wrapText="1"/>
    </xf>
    <xf numFmtId="0" fontId="12" fillId="0" borderId="84" xfId="0" applyFont="1" applyBorder="1" applyAlignment="1">
      <alignment horizontal="left" vertical="center" wrapText="1"/>
    </xf>
    <xf numFmtId="0" fontId="21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justify" vertical="center"/>
    </xf>
    <xf numFmtId="49" fontId="5" fillId="0" borderId="37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left" vertical="center" wrapText="1"/>
    </xf>
    <xf numFmtId="164" fontId="2" fillId="0" borderId="21" xfId="12" applyFont="1" applyFill="1" applyBorder="1" applyAlignment="1">
      <alignment horizontal="center"/>
    </xf>
    <xf numFmtId="164" fontId="2" fillId="3" borderId="19" xfId="12" applyFont="1" applyFill="1" applyBorder="1" applyAlignment="1">
      <alignment horizontal="center"/>
    </xf>
    <xf numFmtId="164" fontId="2" fillId="3" borderId="20" xfId="12" applyFont="1" applyFill="1" applyBorder="1" applyAlignment="1">
      <alignment horizontal="center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justify" wrapText="1"/>
    </xf>
    <xf numFmtId="0" fontId="13" fillId="0" borderId="19" xfId="0" applyFont="1" applyBorder="1" applyAlignment="1">
      <alignment horizontal="left" vertical="center"/>
    </xf>
    <xf numFmtId="2" fontId="13" fillId="0" borderId="19" xfId="0" applyNumberFormat="1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4" fontId="5" fillId="0" borderId="9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54" fillId="0" borderId="2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6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52" fillId="0" borderId="25" xfId="0" applyFont="1" applyBorder="1" applyAlignment="1">
      <alignment horizontal="left" vertical="center" wrapText="1"/>
    </xf>
    <xf numFmtId="0" fontId="52" fillId="0" borderId="5" xfId="0" applyFont="1" applyBorder="1" applyAlignment="1">
      <alignment horizontal="left" vertical="center" wrapText="1"/>
    </xf>
    <xf numFmtId="0" fontId="52" fillId="0" borderId="26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10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top"/>
    </xf>
    <xf numFmtId="0" fontId="10" fillId="0" borderId="23" xfId="0" applyFont="1" applyBorder="1" applyAlignment="1">
      <alignment horizontal="left" vertical="top"/>
    </xf>
    <xf numFmtId="0" fontId="10" fillId="0" borderId="24" xfId="0" applyFont="1" applyBorder="1" applyAlignment="1">
      <alignment horizontal="left" vertical="top"/>
    </xf>
    <xf numFmtId="0" fontId="10" fillId="0" borderId="26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10" fillId="0" borderId="32" xfId="0" applyFont="1" applyBorder="1" applyAlignment="1">
      <alignment horizontal="left" vertical="center"/>
    </xf>
    <xf numFmtId="0" fontId="16" fillId="0" borderId="35" xfId="10" applyFont="1" applyBorder="1" applyAlignment="1">
      <alignment wrapText="1"/>
    </xf>
    <xf numFmtId="0" fontId="16" fillId="0" borderId="20" xfId="10" applyFont="1" applyBorder="1" applyAlignment="1">
      <alignment horizontal="center"/>
    </xf>
    <xf numFmtId="0" fontId="16" fillId="0" borderId="5" xfId="10" applyFont="1" applyBorder="1" applyAlignment="1">
      <alignment horizontal="center"/>
    </xf>
    <xf numFmtId="0" fontId="16" fillId="0" borderId="26" xfId="10" applyFont="1" applyBorder="1" applyAlignment="1">
      <alignment horizontal="center"/>
    </xf>
    <xf numFmtId="0" fontId="16" fillId="0" borderId="20" xfId="10" applyFont="1" applyBorder="1" applyAlignment="1">
      <alignment horizontal="center" vertical="center"/>
    </xf>
    <xf numFmtId="0" fontId="16" fillId="0" borderId="26" xfId="10" applyFont="1" applyBorder="1" applyAlignment="1">
      <alignment horizontal="center" vertical="center"/>
    </xf>
    <xf numFmtId="4" fontId="17" fillId="0" borderId="20" xfId="10" applyNumberFormat="1" applyFont="1" applyBorder="1" applyAlignment="1">
      <alignment horizontal="center"/>
    </xf>
    <xf numFmtId="4" fontId="17" fillId="0" borderId="26" xfId="10" applyNumberFormat="1" applyFont="1" applyBorder="1" applyAlignment="1">
      <alignment horizontal="center"/>
    </xf>
    <xf numFmtId="0" fontId="16" fillId="0" borderId="0" xfId="4" applyFont="1" applyAlignment="1">
      <alignment horizontal="center"/>
    </xf>
    <xf numFmtId="4" fontId="16" fillId="0" borderId="0" xfId="4" applyNumberFormat="1" applyFont="1" applyAlignment="1">
      <alignment horizontal="center"/>
    </xf>
    <xf numFmtId="4" fontId="16" fillId="0" borderId="20" xfId="10" applyNumberFormat="1" applyFont="1" applyBorder="1" applyAlignment="1">
      <alignment horizontal="center" vertical="center"/>
    </xf>
    <xf numFmtId="0" fontId="16" fillId="0" borderId="35" xfId="6" applyFont="1" applyBorder="1" applyAlignment="1">
      <alignment wrapText="1"/>
    </xf>
    <xf numFmtId="0" fontId="16" fillId="0" borderId="0" xfId="4" applyFont="1" applyAlignment="1">
      <alignment horizontal="center" vertical="center"/>
    </xf>
    <xf numFmtId="4" fontId="16" fillId="0" borderId="20" xfId="10" applyNumberFormat="1" applyFont="1" applyBorder="1" applyAlignment="1">
      <alignment horizontal="center"/>
    </xf>
    <xf numFmtId="4" fontId="16" fillId="0" borderId="26" xfId="10" applyNumberFormat="1" applyFont="1" applyBorder="1" applyAlignment="1">
      <alignment horizontal="center"/>
    </xf>
    <xf numFmtId="4" fontId="16" fillId="0" borderId="38" xfId="10" applyNumberFormat="1" applyFont="1" applyBorder="1" applyAlignment="1">
      <alignment horizontal="center"/>
    </xf>
    <xf numFmtId="4" fontId="16" fillId="0" borderId="39" xfId="10" applyNumberFormat="1" applyFont="1" applyBorder="1" applyAlignment="1">
      <alignment horizontal="center"/>
    </xf>
    <xf numFmtId="4" fontId="17" fillId="0" borderId="0" xfId="4" applyNumberFormat="1" applyFont="1" applyAlignment="1">
      <alignment horizontal="center"/>
    </xf>
    <xf numFmtId="0" fontId="16" fillId="0" borderId="0" xfId="3" applyFont="1" applyAlignment="1">
      <alignment horizontal="left" wrapText="1"/>
    </xf>
    <xf numFmtId="0" fontId="16" fillId="0" borderId="0" xfId="3" applyFont="1" applyAlignment="1">
      <alignment horizontal="right" wrapText="1"/>
    </xf>
    <xf numFmtId="0" fontId="16" fillId="0" borderId="38" xfId="10" applyFont="1" applyBorder="1" applyAlignment="1">
      <alignment horizontal="center"/>
    </xf>
    <xf numFmtId="0" fontId="16" fillId="0" borderId="35" xfId="10" applyFont="1" applyBorder="1" applyAlignment="1">
      <alignment horizontal="center"/>
    </xf>
    <xf numFmtId="0" fontId="16" fillId="0" borderId="39" xfId="10" applyFont="1" applyBorder="1" applyAlignment="1">
      <alignment horizontal="center"/>
    </xf>
    <xf numFmtId="0" fontId="15" fillId="0" borderId="0" xfId="3" applyFont="1" applyAlignment="1">
      <alignment horizontal="center"/>
    </xf>
    <xf numFmtId="0" fontId="15" fillId="0" borderId="0" xfId="3" applyFont="1" applyAlignment="1">
      <alignment horizontal="left"/>
    </xf>
    <xf numFmtId="0" fontId="48" fillId="0" borderId="0" xfId="3" applyFont="1" applyAlignment="1">
      <alignment horizontal="center"/>
    </xf>
    <xf numFmtId="0" fontId="16" fillId="0" borderId="45" xfId="10" applyFont="1" applyBorder="1" applyAlignment="1">
      <alignment horizontal="left" vertical="justify" wrapText="1"/>
    </xf>
    <xf numFmtId="0" fontId="16" fillId="0" borderId="0" xfId="10" applyFont="1" applyAlignment="1">
      <alignment horizontal="left" vertical="justify" wrapText="1"/>
    </xf>
    <xf numFmtId="170" fontId="48" fillId="0" borderId="73" xfId="10" applyNumberFormat="1" applyFont="1" applyBorder="1" applyAlignment="1">
      <alignment horizontal="center" vertical="center"/>
    </xf>
    <xf numFmtId="170" fontId="48" fillId="0" borderId="75" xfId="10" applyNumberFormat="1" applyFont="1" applyBorder="1" applyAlignment="1">
      <alignment horizontal="center" vertical="center"/>
    </xf>
    <xf numFmtId="170" fontId="48" fillId="0" borderId="79" xfId="10" applyNumberFormat="1" applyFont="1" applyBorder="1" applyAlignment="1">
      <alignment horizontal="center" vertical="center"/>
    </xf>
    <xf numFmtId="9" fontId="48" fillId="0" borderId="74" xfId="10" applyNumberFormat="1" applyFont="1" applyBorder="1" applyAlignment="1">
      <alignment horizontal="justify" vertical="center" wrapText="1"/>
    </xf>
    <xf numFmtId="9" fontId="48" fillId="0" borderId="76" xfId="10" applyNumberFormat="1" applyFont="1" applyBorder="1" applyAlignment="1">
      <alignment horizontal="justify" vertical="center" wrapText="1"/>
    </xf>
    <xf numFmtId="9" fontId="48" fillId="0" borderId="80" xfId="10" applyNumberFormat="1" applyFont="1" applyBorder="1" applyAlignment="1">
      <alignment horizontal="justify" vertical="center" wrapText="1"/>
    </xf>
    <xf numFmtId="4" fontId="4" fillId="0" borderId="74" xfId="10" applyNumberFormat="1" applyFont="1" applyBorder="1" applyAlignment="1">
      <alignment vertical="center"/>
    </xf>
    <xf numFmtId="4" fontId="4" fillId="0" borderId="76" xfId="10" applyNumberFormat="1" applyFont="1" applyBorder="1" applyAlignment="1">
      <alignment vertical="center"/>
    </xf>
    <xf numFmtId="4" fontId="4" fillId="0" borderId="80" xfId="10" applyNumberFormat="1" applyFont="1" applyBorder="1" applyAlignment="1">
      <alignment vertical="center"/>
    </xf>
    <xf numFmtId="170" fontId="48" fillId="0" borderId="77" xfId="10" applyNumberFormat="1" applyFont="1" applyBorder="1" applyAlignment="1">
      <alignment horizontal="center" vertical="center"/>
    </xf>
    <xf numFmtId="43" fontId="48" fillId="0" borderId="74" xfId="10" applyNumberFormat="1" applyFont="1" applyBorder="1" applyAlignment="1">
      <alignment horizontal="justify" vertical="center" wrapText="1"/>
    </xf>
    <xf numFmtId="9" fontId="48" fillId="0" borderId="78" xfId="10" applyNumberFormat="1" applyFont="1" applyBorder="1" applyAlignment="1">
      <alignment horizontal="justify" vertical="center" wrapText="1"/>
    </xf>
    <xf numFmtId="4" fontId="4" fillId="0" borderId="78" xfId="10" applyNumberFormat="1" applyFont="1" applyBorder="1" applyAlignment="1">
      <alignment vertical="center"/>
    </xf>
    <xf numFmtId="0" fontId="4" fillId="0" borderId="5" xfId="10" applyFont="1" applyBorder="1" applyAlignment="1">
      <alignment horizontal="center"/>
    </xf>
    <xf numFmtId="170" fontId="48" fillId="0" borderId="0" xfId="10" applyNumberFormat="1" applyFont="1" applyAlignment="1">
      <alignment horizontal="center" vertical="center"/>
    </xf>
    <xf numFmtId="0" fontId="2" fillId="0" borderId="34" xfId="10" applyBorder="1" applyAlignment="1">
      <alignment horizontal="center"/>
    </xf>
    <xf numFmtId="0" fontId="41" fillId="0" borderId="0" xfId="10" applyFont="1" applyAlignment="1">
      <alignment horizontal="center"/>
    </xf>
    <xf numFmtId="0" fontId="42" fillId="0" borderId="27" xfId="10" applyFont="1" applyBorder="1" applyAlignment="1">
      <alignment horizontal="center" vertical="center"/>
    </xf>
    <xf numFmtId="0" fontId="42" fillId="0" borderId="28" xfId="10" applyFont="1" applyBorder="1" applyAlignment="1">
      <alignment horizontal="center" vertical="center"/>
    </xf>
    <xf numFmtId="0" fontId="15" fillId="0" borderId="45" xfId="10" applyFont="1" applyBorder="1" applyAlignment="1">
      <alignment horizontal="center" vertical="center"/>
    </xf>
    <xf numFmtId="0" fontId="15" fillId="0" borderId="0" xfId="10" applyFont="1" applyAlignment="1">
      <alignment horizontal="center" vertical="center"/>
    </xf>
    <xf numFmtId="0" fontId="16" fillId="0" borderId="45" xfId="10" applyFont="1" applyBorder="1" applyAlignment="1">
      <alignment horizontal="left" vertical="center" wrapText="1"/>
    </xf>
    <xf numFmtId="0" fontId="16" fillId="0" borderId="0" xfId="10" applyFont="1" applyAlignment="1">
      <alignment horizontal="left" vertical="center" wrapText="1"/>
    </xf>
    <xf numFmtId="0" fontId="44" fillId="0" borderId="0" xfId="10" applyFont="1" applyAlignment="1">
      <alignment horizontal="center"/>
    </xf>
    <xf numFmtId="49" fontId="20" fillId="0" borderId="0" xfId="8" applyNumberFormat="1" applyFont="1" applyAlignment="1" applyProtection="1">
      <alignment horizontal="left" vertical="top" wrapText="1"/>
      <protection locked="0"/>
    </xf>
    <xf numFmtId="0" fontId="2" fillId="0" borderId="0" xfId="8" applyFont="1" applyProtection="1">
      <protection locked="0"/>
    </xf>
    <xf numFmtId="166" fontId="20" fillId="0" borderId="0" xfId="8" applyNumberFormat="1" applyFont="1" applyAlignment="1" applyProtection="1">
      <alignment horizontal="left"/>
      <protection locked="0"/>
    </xf>
    <xf numFmtId="167" fontId="20" fillId="0" borderId="0" xfId="8" applyNumberFormat="1" applyFont="1" applyAlignment="1" applyProtection="1">
      <alignment horizontal="left"/>
      <protection locked="0"/>
    </xf>
    <xf numFmtId="0" fontId="24" fillId="0" borderId="0" xfId="8" applyFont="1" applyAlignment="1" applyProtection="1">
      <alignment horizontal="left" vertical="center"/>
      <protection locked="0"/>
    </xf>
    <xf numFmtId="0" fontId="22" fillId="0" borderId="0" xfId="8" applyProtection="1">
      <protection locked="0"/>
    </xf>
    <xf numFmtId="0" fontId="33" fillId="0" borderId="0" xfId="8" applyFont="1" applyAlignment="1" applyProtection="1">
      <alignment horizontal="left" vertical="center"/>
      <protection locked="0"/>
    </xf>
    <xf numFmtId="0" fontId="20" fillId="0" borderId="0" xfId="8" applyFont="1" applyAlignment="1" applyProtection="1">
      <alignment horizontal="left" vertical="center"/>
      <protection locked="0"/>
    </xf>
    <xf numFmtId="0" fontId="37" fillId="0" borderId="0" xfId="8" applyFont="1" applyAlignment="1" applyProtection="1">
      <alignment horizontal="right" vertical="center"/>
      <protection locked="0"/>
    </xf>
    <xf numFmtId="0" fontId="36" fillId="0" borderId="0" xfId="8" applyFont="1" applyAlignment="1" applyProtection="1">
      <alignment horizontal="center"/>
      <protection locked="0"/>
    </xf>
    <xf numFmtId="0" fontId="37" fillId="0" borderId="0" xfId="8" applyFont="1" applyAlignment="1" applyProtection="1">
      <alignment horizontal="left" vertical="center"/>
      <protection locked="0"/>
    </xf>
    <xf numFmtId="0" fontId="37" fillId="0" borderId="0" xfId="8" applyFont="1" applyAlignment="1" applyProtection="1">
      <alignment horizontal="center" vertical="top"/>
      <protection locked="0"/>
    </xf>
    <xf numFmtId="0" fontId="27" fillId="0" borderId="0" xfId="8" applyFont="1" applyAlignment="1" applyProtection="1">
      <alignment horizontal="left" vertical="center" wrapText="1"/>
      <protection locked="0"/>
    </xf>
    <xf numFmtId="0" fontId="20" fillId="0" borderId="0" xfId="8" applyFont="1" applyAlignment="1" applyProtection="1">
      <alignment horizontal="center" vertical="center" wrapText="1"/>
      <protection locked="0"/>
    </xf>
    <xf numFmtId="4" fontId="33" fillId="0" borderId="0" xfId="8" applyNumberFormat="1" applyFont="1" applyAlignment="1" applyProtection="1">
      <alignment horizontal="center" vertical="center"/>
      <protection locked="0"/>
    </xf>
    <xf numFmtId="0" fontId="34" fillId="0" borderId="0" xfId="8" applyFont="1" applyAlignment="1" applyProtection="1">
      <alignment horizontal="center" vertical="center" wrapText="1"/>
      <protection locked="0"/>
    </xf>
    <xf numFmtId="4" fontId="33" fillId="0" borderId="0" xfId="8" applyNumberFormat="1" applyFont="1" applyAlignment="1" applyProtection="1">
      <alignment horizontal="center" vertical="center" wrapText="1"/>
      <protection locked="0"/>
    </xf>
    <xf numFmtId="0" fontId="40" fillId="0" borderId="0" xfId="8" applyFont="1" applyAlignment="1" applyProtection="1">
      <alignment horizontal="left" vertical="center"/>
      <protection locked="0"/>
    </xf>
    <xf numFmtId="0" fontId="20" fillId="0" borderId="0" xfId="8" applyFont="1" applyAlignment="1" applyProtection="1">
      <alignment horizontal="center" vertical="center"/>
      <protection locked="0"/>
    </xf>
    <xf numFmtId="0" fontId="24" fillId="0" borderId="0" xfId="8" applyFont="1" applyAlignment="1" applyProtection="1">
      <alignment horizontal="center" vertical="center"/>
      <protection locked="0"/>
    </xf>
    <xf numFmtId="0" fontId="30" fillId="0" borderId="0" xfId="8" applyFont="1" applyAlignment="1" applyProtection="1">
      <alignment horizontal="center"/>
      <protection locked="0"/>
    </xf>
    <xf numFmtId="0" fontId="24" fillId="0" borderId="0" xfId="8" applyFont="1" applyAlignment="1" applyProtection="1">
      <alignment horizontal="left" vertical="top"/>
      <protection locked="0"/>
    </xf>
    <xf numFmtId="169" fontId="27" fillId="0" borderId="0" xfId="8" applyNumberFormat="1" applyFont="1" applyAlignment="1" applyProtection="1">
      <alignment horizontal="left"/>
      <protection locked="0"/>
    </xf>
    <xf numFmtId="0" fontId="33" fillId="0" borderId="0" xfId="8" applyFont="1" applyAlignment="1" applyProtection="1">
      <alignment horizontal="center" vertical="center"/>
      <protection locked="0"/>
    </xf>
    <xf numFmtId="0" fontId="3" fillId="0" borderId="0" xfId="8" applyFont="1" applyAlignment="1" applyProtection="1">
      <alignment horizontal="center" vertical="center" wrapText="1"/>
      <protection locked="0"/>
    </xf>
    <xf numFmtId="0" fontId="27" fillId="0" borderId="45" xfId="8" applyFont="1" applyBorder="1" applyAlignment="1">
      <alignment horizontal="left" vertical="center" wrapText="1"/>
    </xf>
    <xf numFmtId="0" fontId="27" fillId="0" borderId="0" xfId="8" applyFont="1" applyAlignment="1">
      <alignment horizontal="left" vertical="center" wrapText="1"/>
    </xf>
    <xf numFmtId="0" fontId="27" fillId="0" borderId="46" xfId="8" applyFont="1" applyBorder="1" applyAlignment="1">
      <alignment horizontal="left" vertical="center" wrapText="1"/>
    </xf>
    <xf numFmtId="49" fontId="5" fillId="0" borderId="0" xfId="8" applyNumberFormat="1" applyFont="1" applyAlignment="1" applyProtection="1">
      <alignment horizontal="left" wrapText="1"/>
      <protection locked="0"/>
    </xf>
    <xf numFmtId="0" fontId="3" fillId="0" borderId="0" xfId="8" applyFont="1" applyAlignment="1" applyProtection="1">
      <alignment horizontal="center" wrapText="1"/>
      <protection locked="0"/>
    </xf>
    <xf numFmtId="4" fontId="3" fillId="0" borderId="0" xfId="8" applyNumberFormat="1" applyFont="1" applyAlignment="1" applyProtection="1">
      <alignment horizontal="center" vertical="center" wrapText="1"/>
      <protection locked="0"/>
    </xf>
    <xf numFmtId="0" fontId="22" fillId="0" borderId="27" xfId="8" applyBorder="1" applyProtection="1">
      <protection locked="0"/>
    </xf>
    <xf numFmtId="0" fontId="22" fillId="0" borderId="28" xfId="8" applyBorder="1" applyProtection="1">
      <protection locked="0"/>
    </xf>
    <xf numFmtId="0" fontId="35" fillId="0" borderId="27" xfId="8" applyFont="1" applyBorder="1" applyAlignment="1">
      <alignment horizontal="center" vertical="center"/>
    </xf>
    <xf numFmtId="0" fontId="35" fillId="0" borderId="28" xfId="8" applyFont="1" applyBorder="1" applyAlignment="1">
      <alignment horizontal="center" vertical="center"/>
    </xf>
    <xf numFmtId="0" fontId="35" fillId="0" borderId="29" xfId="8" applyFont="1" applyBorder="1" applyAlignment="1">
      <alignment horizontal="center" vertical="center"/>
    </xf>
    <xf numFmtId="0" fontId="20" fillId="0" borderId="45" xfId="8" applyFont="1" applyBorder="1" applyAlignment="1">
      <alignment horizontal="center" vertical="center"/>
    </xf>
    <xf numFmtId="0" fontId="20" fillId="0" borderId="0" xfId="8" applyFont="1" applyAlignment="1">
      <alignment horizontal="center" vertical="center"/>
    </xf>
    <xf numFmtId="0" fontId="20" fillId="0" borderId="46" xfId="8" applyFont="1" applyBorder="1" applyAlignment="1">
      <alignment horizontal="center" vertical="center"/>
    </xf>
    <xf numFmtId="0" fontId="37" fillId="0" borderId="0" xfId="8" applyFont="1" applyAlignment="1">
      <alignment horizontal="center" vertical="center"/>
    </xf>
    <xf numFmtId="0" fontId="37" fillId="0" borderId="33" xfId="8" applyFont="1" applyBorder="1" applyAlignment="1">
      <alignment horizontal="center" vertical="center"/>
    </xf>
    <xf numFmtId="0" fontId="37" fillId="0" borderId="0" xfId="8" applyFont="1" applyAlignment="1">
      <alignment horizontal="left" vertical="center"/>
    </xf>
    <xf numFmtId="0" fontId="37" fillId="0" borderId="33" xfId="8" applyFont="1" applyBorder="1" applyAlignment="1">
      <alignment horizontal="left" vertical="center"/>
    </xf>
    <xf numFmtId="0" fontId="20" fillId="0" borderId="57" xfId="8" applyFont="1" applyBorder="1" applyAlignment="1">
      <alignment horizontal="center" vertical="center" wrapText="1"/>
    </xf>
    <xf numFmtId="0" fontId="2" fillId="0" borderId="58" xfId="8" applyFont="1" applyBorder="1"/>
    <xf numFmtId="0" fontId="2" fillId="0" borderId="59" xfId="8" applyFont="1" applyBorder="1"/>
    <xf numFmtId="4" fontId="33" fillId="0" borderId="61" xfId="8" applyNumberFormat="1" applyFont="1" applyBorder="1" applyAlignment="1">
      <alignment horizontal="center" vertical="center"/>
    </xf>
    <xf numFmtId="0" fontId="2" fillId="0" borderId="62" xfId="8" applyFont="1" applyBorder="1"/>
    <xf numFmtId="0" fontId="2" fillId="0" borderId="63" xfId="8" applyFont="1" applyBorder="1"/>
    <xf numFmtId="0" fontId="20" fillId="0" borderId="64" xfId="8" applyFont="1" applyBorder="1" applyAlignment="1">
      <alignment horizontal="right" vertical="center" wrapText="1"/>
    </xf>
    <xf numFmtId="0" fontId="20" fillId="0" borderId="65" xfId="8" applyFont="1" applyBorder="1" applyAlignment="1">
      <alignment horizontal="right" vertical="center" wrapText="1"/>
    </xf>
    <xf numFmtId="10" fontId="27" fillId="2" borderId="66" xfId="8" applyNumberFormat="1" applyFont="1" applyFill="1" applyBorder="1" applyAlignment="1" applyProtection="1">
      <alignment horizontal="center" vertical="center"/>
      <protection locked="0"/>
    </xf>
    <xf numFmtId="0" fontId="2" fillId="0" borderId="67" xfId="8" applyFont="1" applyBorder="1" applyAlignment="1" applyProtection="1">
      <alignment vertical="center"/>
      <protection locked="0"/>
    </xf>
    <xf numFmtId="4" fontId="33" fillId="0" borderId="70" xfId="8" applyNumberFormat="1" applyFont="1" applyBorder="1" applyAlignment="1">
      <alignment horizontal="center" vertical="center" wrapText="1"/>
    </xf>
    <xf numFmtId="0" fontId="27" fillId="0" borderId="45" xfId="8" applyFont="1" applyBorder="1" applyAlignment="1" applyProtection="1">
      <alignment horizontal="center"/>
      <protection locked="0"/>
    </xf>
    <xf numFmtId="0" fontId="27" fillId="0" borderId="0" xfId="8" applyFont="1" applyAlignment="1" applyProtection="1">
      <alignment horizontal="center"/>
      <protection locked="0"/>
    </xf>
    <xf numFmtId="0" fontId="27" fillId="0" borderId="46" xfId="8" applyFont="1" applyBorder="1" applyAlignment="1" applyProtection="1">
      <alignment horizontal="center"/>
      <protection locked="0"/>
    </xf>
    <xf numFmtId="0" fontId="30" fillId="0" borderId="27" xfId="8" applyFont="1" applyBorder="1" applyAlignment="1">
      <alignment horizontal="center" vertical="center"/>
    </xf>
    <xf numFmtId="0" fontId="30" fillId="0" borderId="28" xfId="8" applyFont="1" applyBorder="1" applyAlignment="1">
      <alignment horizontal="center" vertical="center"/>
    </xf>
    <xf numFmtId="0" fontId="30" fillId="0" borderId="29" xfId="8" applyFont="1" applyBorder="1" applyAlignment="1">
      <alignment horizontal="center" vertical="center"/>
    </xf>
    <xf numFmtId="0" fontId="30" fillId="0" borderId="45" xfId="8" applyFont="1" applyBorder="1" applyAlignment="1">
      <alignment horizontal="center" vertical="center"/>
    </xf>
    <xf numFmtId="0" fontId="30" fillId="0" borderId="0" xfId="8" applyFont="1" applyAlignment="1">
      <alignment horizontal="center" vertical="center"/>
    </xf>
    <xf numFmtId="0" fontId="30" fillId="0" borderId="46" xfId="8" applyFont="1" applyBorder="1" applyAlignment="1">
      <alignment horizontal="center" vertical="center"/>
    </xf>
    <xf numFmtId="0" fontId="31" fillId="0" borderId="27" xfId="8" applyFont="1" applyBorder="1" applyAlignment="1">
      <alignment horizontal="left" vertical="center"/>
    </xf>
    <xf numFmtId="0" fontId="31" fillId="0" borderId="29" xfId="8" applyFont="1" applyBorder="1" applyAlignment="1">
      <alignment horizontal="left" vertical="center"/>
    </xf>
    <xf numFmtId="0" fontId="31" fillId="0" borderId="45" xfId="8" applyFont="1" applyBorder="1" applyAlignment="1">
      <alignment horizontal="left" vertical="center"/>
    </xf>
    <xf numFmtId="0" fontId="31" fillId="0" borderId="46" xfId="8" applyFont="1" applyBorder="1" applyAlignment="1">
      <alignment horizontal="left" vertical="center"/>
    </xf>
    <xf numFmtId="0" fontId="31" fillId="0" borderId="36" xfId="8" applyFont="1" applyBorder="1" applyAlignment="1">
      <alignment horizontal="left" vertical="center"/>
    </xf>
    <xf numFmtId="0" fontId="31" fillId="0" borderId="48" xfId="8" applyFont="1" applyBorder="1" applyAlignment="1">
      <alignment horizontal="left" vertical="center"/>
    </xf>
    <xf numFmtId="10" fontId="32" fillId="2" borderId="27" xfId="8" applyNumberFormat="1" applyFont="1" applyFill="1" applyBorder="1" applyAlignment="1" applyProtection="1">
      <alignment horizontal="center" vertical="center"/>
      <protection locked="0"/>
    </xf>
    <xf numFmtId="10" fontId="32" fillId="2" borderId="28" xfId="8" applyNumberFormat="1" applyFont="1" applyFill="1" applyBorder="1" applyAlignment="1" applyProtection="1">
      <alignment horizontal="center" vertical="center"/>
      <protection locked="0"/>
    </xf>
    <xf numFmtId="10" fontId="32" fillId="2" borderId="29" xfId="8" applyNumberFormat="1" applyFont="1" applyFill="1" applyBorder="1" applyAlignment="1" applyProtection="1">
      <alignment horizontal="center" vertical="center"/>
      <protection locked="0"/>
    </xf>
    <xf numFmtId="10" fontId="32" fillId="2" borderId="45" xfId="8" applyNumberFormat="1" applyFont="1" applyFill="1" applyBorder="1" applyAlignment="1" applyProtection="1">
      <alignment horizontal="center" vertical="center"/>
      <protection locked="0"/>
    </xf>
    <xf numFmtId="10" fontId="32" fillId="2" borderId="0" xfId="8" applyNumberFormat="1" applyFont="1" applyFill="1" applyAlignment="1" applyProtection="1">
      <alignment horizontal="center" vertical="center"/>
      <protection locked="0"/>
    </xf>
    <xf numFmtId="10" fontId="32" fillId="2" borderId="46" xfId="8" applyNumberFormat="1" applyFont="1" applyFill="1" applyBorder="1" applyAlignment="1" applyProtection="1">
      <alignment horizontal="center" vertical="center"/>
      <protection locked="0"/>
    </xf>
    <xf numFmtId="10" fontId="32" fillId="2" borderId="36" xfId="8" applyNumberFormat="1" applyFont="1" applyFill="1" applyBorder="1" applyAlignment="1" applyProtection="1">
      <alignment horizontal="center" vertical="center"/>
      <protection locked="0"/>
    </xf>
    <xf numFmtId="10" fontId="32" fillId="2" borderId="33" xfId="8" applyNumberFormat="1" applyFont="1" applyFill="1" applyBorder="1" applyAlignment="1" applyProtection="1">
      <alignment horizontal="center" vertical="center"/>
      <protection locked="0"/>
    </xf>
    <xf numFmtId="10" fontId="32" fillId="2" borderId="48" xfId="8" applyNumberFormat="1" applyFont="1" applyFill="1" applyBorder="1" applyAlignment="1" applyProtection="1">
      <alignment horizontal="center" vertical="center"/>
      <protection locked="0"/>
    </xf>
    <xf numFmtId="0" fontId="33" fillId="0" borderId="45" xfId="8" applyFont="1" applyBorder="1" applyAlignment="1">
      <alignment horizontal="center" vertical="center"/>
    </xf>
    <xf numFmtId="0" fontId="2" fillId="0" borderId="0" xfId="8" applyFont="1"/>
    <xf numFmtId="0" fontId="2" fillId="0" borderId="49" xfId="8" applyFont="1" applyBorder="1"/>
    <xf numFmtId="0" fontId="2" fillId="0" borderId="52" xfId="8" applyFont="1" applyBorder="1"/>
    <xf numFmtId="0" fontId="2" fillId="0" borderId="53" xfId="8" applyFont="1" applyBorder="1"/>
    <xf numFmtId="0" fontId="2" fillId="0" borderId="54" xfId="8" applyFont="1" applyBorder="1"/>
    <xf numFmtId="0" fontId="33" fillId="0" borderId="50" xfId="8" applyFont="1" applyBorder="1" applyAlignment="1">
      <alignment horizontal="center" vertical="center"/>
    </xf>
    <xf numFmtId="0" fontId="2" fillId="0" borderId="55" xfId="8" applyFont="1" applyBorder="1"/>
    <xf numFmtId="4" fontId="33" fillId="0" borderId="51" xfId="8" applyNumberFormat="1" applyFont="1" applyBorder="1" applyAlignment="1">
      <alignment horizontal="center" vertical="center" wrapText="1"/>
    </xf>
    <xf numFmtId="0" fontId="2" fillId="0" borderId="56" xfId="8" applyFont="1" applyBorder="1"/>
    <xf numFmtId="4" fontId="33" fillId="0" borderId="45" xfId="8" applyNumberFormat="1" applyFont="1" applyBorder="1" applyAlignment="1">
      <alignment horizontal="center" vertical="center" wrapText="1"/>
    </xf>
    <xf numFmtId="0" fontId="24" fillId="0" borderId="50" xfId="8" applyFont="1" applyBorder="1" applyAlignment="1">
      <alignment horizontal="center" vertical="center"/>
    </xf>
    <xf numFmtId="0" fontId="24" fillId="0" borderId="27" xfId="8" applyFont="1" applyBorder="1" applyAlignment="1" applyProtection="1">
      <alignment horizontal="left" vertical="center" wrapText="1"/>
      <protection locked="0"/>
    </xf>
    <xf numFmtId="0" fontId="24" fillId="0" borderId="28" xfId="8" applyFont="1" applyBorder="1" applyAlignment="1" applyProtection="1">
      <alignment horizontal="left" vertical="center" wrapText="1"/>
      <protection locked="0"/>
    </xf>
    <xf numFmtId="0" fontId="24" fillId="0" borderId="29" xfId="8" applyFont="1" applyBorder="1" applyAlignment="1" applyProtection="1">
      <alignment horizontal="left" vertical="center" wrapText="1"/>
      <protection locked="0"/>
    </xf>
    <xf numFmtId="10" fontId="27" fillId="2" borderId="13" xfId="8" applyNumberFormat="1" applyFont="1" applyFill="1" applyBorder="1" applyAlignment="1" applyProtection="1">
      <alignment horizontal="center"/>
      <protection locked="0"/>
    </xf>
    <xf numFmtId="0" fontId="2" fillId="0" borderId="14" xfId="8" applyFont="1" applyBorder="1" applyProtection="1">
      <protection locked="0"/>
    </xf>
    <xf numFmtId="0" fontId="23" fillId="0" borderId="27" xfId="8" applyFont="1" applyBorder="1" applyAlignment="1" applyProtection="1">
      <alignment horizontal="center" vertical="center" wrapText="1"/>
      <protection locked="0"/>
    </xf>
    <xf numFmtId="0" fontId="23" fillId="0" borderId="28" xfId="8" applyFont="1" applyBorder="1" applyAlignment="1" applyProtection="1">
      <alignment horizontal="center" vertical="center" wrapText="1"/>
      <protection locked="0"/>
    </xf>
    <xf numFmtId="0" fontId="23" fillId="0" borderId="29" xfId="8" applyFont="1" applyBorder="1" applyAlignment="1" applyProtection="1">
      <alignment horizontal="center" vertical="center" wrapText="1"/>
      <protection locked="0"/>
    </xf>
    <xf numFmtId="0" fontId="23" fillId="0" borderId="45" xfId="8" applyFont="1" applyBorder="1" applyAlignment="1" applyProtection="1">
      <alignment horizontal="center" vertical="center" wrapText="1"/>
      <protection locked="0"/>
    </xf>
    <xf numFmtId="0" fontId="23" fillId="0" borderId="0" xfId="8" applyFont="1" applyAlignment="1" applyProtection="1">
      <alignment horizontal="center" vertical="center" wrapText="1"/>
      <protection locked="0"/>
    </xf>
    <xf numFmtId="0" fontId="23" fillId="0" borderId="46" xfId="8" applyFont="1" applyBorder="1" applyAlignment="1" applyProtection="1">
      <alignment horizontal="center" vertical="center" wrapText="1"/>
      <protection locked="0"/>
    </xf>
    <xf numFmtId="0" fontId="23" fillId="0" borderId="36" xfId="8" applyFont="1" applyBorder="1" applyAlignment="1" applyProtection="1">
      <alignment horizontal="center" vertical="center" wrapText="1"/>
      <protection locked="0"/>
    </xf>
    <xf numFmtId="0" fontId="23" fillId="0" borderId="33" xfId="8" applyFont="1" applyBorder="1" applyAlignment="1" applyProtection="1">
      <alignment horizontal="center" vertical="center" wrapText="1"/>
      <protection locked="0"/>
    </xf>
    <xf numFmtId="0" fontId="23" fillId="0" borderId="48" xfId="8" applyFont="1" applyBorder="1" applyAlignment="1" applyProtection="1">
      <alignment horizontal="center" vertical="center" wrapText="1"/>
      <protection locked="0"/>
    </xf>
    <xf numFmtId="0" fontId="10" fillId="0" borderId="13" xfId="8" applyFont="1" applyBorder="1" applyAlignment="1">
      <alignment horizontal="center" vertical="center"/>
    </xf>
    <xf numFmtId="0" fontId="10" fillId="0" borderId="6" xfId="8" applyFont="1" applyBorder="1" applyAlignment="1">
      <alignment horizontal="center" vertical="center"/>
    </xf>
    <xf numFmtId="0" fontId="10" fillId="0" borderId="14" xfId="8" applyFont="1" applyBorder="1" applyAlignment="1">
      <alignment horizontal="center" vertical="center"/>
    </xf>
    <xf numFmtId="0" fontId="10" fillId="0" borderId="45" xfId="8" applyFont="1" applyBorder="1" applyAlignment="1" applyProtection="1">
      <alignment horizontal="center" vertical="center"/>
      <protection locked="0"/>
    </xf>
    <xf numFmtId="0" fontId="10" fillId="0" borderId="0" xfId="8" applyFont="1" applyAlignment="1" applyProtection="1">
      <alignment horizontal="center" vertical="center"/>
      <protection locked="0"/>
    </xf>
    <xf numFmtId="0" fontId="10" fillId="0" borderId="11" xfId="8" applyFont="1" applyBorder="1" applyAlignment="1" applyProtection="1">
      <alignment horizontal="left" vertical="top"/>
      <protection locked="0"/>
    </xf>
    <xf numFmtId="0" fontId="10" fillId="0" borderId="13" xfId="8" applyFont="1" applyBorder="1" applyAlignment="1" applyProtection="1">
      <alignment horizontal="left" vertical="center"/>
      <protection locked="0"/>
    </xf>
    <xf numFmtId="0" fontId="10" fillId="0" borderId="6" xfId="8" applyFont="1" applyBorder="1" applyAlignment="1" applyProtection="1">
      <alignment horizontal="left" vertical="center"/>
      <protection locked="0"/>
    </xf>
    <xf numFmtId="0" fontId="10" fillId="0" borderId="14" xfId="8" applyFont="1" applyBorder="1" applyAlignment="1" applyProtection="1">
      <alignment horizontal="left" vertical="center"/>
      <protection locked="0"/>
    </xf>
    <xf numFmtId="0" fontId="24" fillId="0" borderId="51" xfId="8" applyFont="1" applyBorder="1" applyAlignment="1">
      <alignment horizontal="center" vertical="center"/>
    </xf>
    <xf numFmtId="0" fontId="26" fillId="0" borderId="0" xfId="8" applyFont="1" applyAlignment="1" applyProtection="1">
      <alignment horizontal="center" textRotation="90"/>
      <protection locked="0"/>
    </xf>
    <xf numFmtId="0" fontId="10" fillId="0" borderId="13" xfId="8" applyFont="1" applyBorder="1" applyAlignment="1" applyProtection="1">
      <alignment horizontal="left" vertical="center" wrapText="1"/>
      <protection locked="0"/>
    </xf>
    <xf numFmtId="0" fontId="10" fillId="0" borderId="6" xfId="8" applyFont="1" applyBorder="1" applyAlignment="1" applyProtection="1">
      <alignment horizontal="left" vertical="center" wrapText="1"/>
      <protection locked="0"/>
    </xf>
    <xf numFmtId="0" fontId="10" fillId="0" borderId="14" xfId="8" applyFont="1" applyBorder="1" applyAlignment="1" applyProtection="1">
      <alignment horizontal="left" vertical="center" wrapText="1"/>
      <protection locked="0"/>
    </xf>
    <xf numFmtId="0" fontId="24" fillId="0" borderId="45" xfId="8" applyFont="1" applyBorder="1" applyAlignment="1" applyProtection="1">
      <alignment horizontal="left" vertical="center" wrapText="1"/>
      <protection locked="0"/>
    </xf>
    <xf numFmtId="0" fontId="24" fillId="0" borderId="0" xfId="8" applyFont="1" applyAlignment="1" applyProtection="1">
      <alignment horizontal="left" vertical="center" wrapText="1"/>
      <protection locked="0"/>
    </xf>
    <xf numFmtId="0" fontId="24" fillId="0" borderId="46" xfId="8" applyFont="1" applyBorder="1" applyAlignment="1" applyProtection="1">
      <alignment horizontal="left" vertical="center" wrapText="1"/>
      <protection locked="0"/>
    </xf>
    <xf numFmtId="0" fontId="24" fillId="0" borderId="36" xfId="8" applyFont="1" applyBorder="1" applyAlignment="1" applyProtection="1">
      <alignment horizontal="left" vertical="center" wrapText="1"/>
      <protection locked="0"/>
    </xf>
    <xf numFmtId="0" fontId="24" fillId="0" borderId="33" xfId="8" applyFont="1" applyBorder="1" applyAlignment="1" applyProtection="1">
      <alignment horizontal="left" vertical="center" wrapText="1"/>
      <protection locked="0"/>
    </xf>
    <xf numFmtId="0" fontId="24" fillId="0" borderId="48" xfId="8" applyFont="1" applyBorder="1" applyAlignment="1" applyProtection="1">
      <alignment horizontal="left" vertical="center" wrapText="1"/>
      <protection locked="0"/>
    </xf>
    <xf numFmtId="10" fontId="27" fillId="2" borderId="45" xfId="8" applyNumberFormat="1" applyFont="1" applyFill="1" applyBorder="1" applyAlignment="1" applyProtection="1">
      <alignment horizontal="center"/>
      <protection locked="0"/>
    </xf>
    <xf numFmtId="0" fontId="2" fillId="0" borderId="46" xfId="8" applyFont="1" applyBorder="1" applyProtection="1">
      <protection locked="0"/>
    </xf>
    <xf numFmtId="10" fontId="27" fillId="2" borderId="36" xfId="8" applyNumberFormat="1" applyFont="1" applyFill="1" applyBorder="1" applyAlignment="1" applyProtection="1">
      <alignment horizontal="center"/>
      <protection locked="0"/>
    </xf>
    <xf numFmtId="0" fontId="2" fillId="0" borderId="48" xfId="8" applyFont="1" applyBorder="1" applyProtection="1">
      <protection locked="0"/>
    </xf>
  </cellXfs>
  <cellStyles count="13">
    <cellStyle name="Moeda" xfId="7" builtinId="4"/>
    <cellStyle name="Normal" xfId="0" builtinId="0"/>
    <cellStyle name="Normal 2" xfId="6" xr:uid="{0B69E6FD-B01B-439E-836C-D919F0234213}"/>
    <cellStyle name="Normal 2 2" xfId="4" xr:uid="{ADE263A9-6B42-4C33-BD8B-5ECD15FD2417}"/>
    <cellStyle name="Normal 2 2 2" xfId="10" xr:uid="{37D93AD8-F1D8-486A-89DA-DC2184435671}"/>
    <cellStyle name="Normal 3" xfId="3" xr:uid="{1488F84E-3BFA-4686-8DA7-DDAC8B063725}"/>
    <cellStyle name="Normal 4" xfId="8" xr:uid="{F5D21A9F-6609-4068-A808-F3355C145C0D}"/>
    <cellStyle name="Porcentagem" xfId="1" builtinId="5"/>
    <cellStyle name="Porcentagem 2" xfId="11" xr:uid="{AE2E0E0C-F0FC-481B-9890-B59177873F45}"/>
    <cellStyle name="Porcentagem 4" xfId="9" xr:uid="{9EC8DB7D-F608-4124-893E-15957D6002C9}"/>
    <cellStyle name="Vírgula" xfId="2" builtinId="3"/>
    <cellStyle name="Vírgula 2" xfId="5" xr:uid="{A058A65C-2696-4DC6-82EC-9F9C89F537BF}"/>
    <cellStyle name="Vírgula 2 2" xfId="12" xr:uid="{FCB28B39-0183-42DC-A171-3DCD3218CA14}"/>
  </cellStyles>
  <dxfs count="8"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66</xdr:row>
      <xdr:rowOff>114300</xdr:rowOff>
    </xdr:from>
    <xdr:to>
      <xdr:col>9</xdr:col>
      <xdr:colOff>0</xdr:colOff>
      <xdr:row>67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963275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38100</xdr:colOff>
      <xdr:row>0</xdr:row>
      <xdr:rowOff>38100</xdr:rowOff>
    </xdr:from>
    <xdr:to>
      <xdr:col>8</xdr:col>
      <xdr:colOff>1104900</xdr:colOff>
      <xdr:row>2</xdr:row>
      <xdr:rowOff>9525</xdr:rowOff>
    </xdr:to>
    <xdr:pic>
      <xdr:nvPicPr>
        <xdr:cNvPr id="2" name="Imagem 0" descr="papel timbrado.png">
          <a:extLst>
            <a:ext uri="{FF2B5EF4-FFF2-40B4-BE49-F238E27FC236}">
              <a16:creationId xmlns:a16="http://schemas.microsoft.com/office/drawing/2014/main" id="{47561F46-42D2-7109-31FB-85C2884A4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8648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1</xdr:row>
      <xdr:rowOff>76200</xdr:rowOff>
    </xdr:from>
    <xdr:to>
      <xdr:col>6</xdr:col>
      <xdr:colOff>1144058</xdr:colOff>
      <xdr:row>5</xdr:row>
      <xdr:rowOff>115853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F17A9B4-EAC9-4E30-BBA3-EDDCF01AD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90500"/>
          <a:ext cx="944033" cy="963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RIGA&#199;&#195;O\PROJETOS\FLORES\EXECUTIV\Etapas%20Barragem\Contrato%20de%20Aruan&#227;_Defesa%20TCM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GAOS\INFRAERO\Concorr&#234;ncia\CO%20009%202003%20Aerop%20Udia\Planilha%20Or&#231;ament&#225;ria%20-%20Brig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OSASCO\Concorr&#234;ncia\Cp%20028-02\Anexo%20III%20-%20Planilha%20de%20Or&#231;amento\Planilha%20de%20Or&#231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A31AAA9\EscolaDeGovernoReforma05%2004%202010%20FI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BELA%20CONSULTORIA%20PROJETOS-BAST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001\g%20-%20documentos$\Meus%20Documentos\PT-22000\Boletim%20de%20Medi&#231;&#227;o%20-%20CEF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001\g%20-%20documentos$\Meus%20Documentos\Boletim%20de%20Medi&#231;&#227;o.xlsm" TargetMode="External"/></Relationships>
</file>

<file path=xl/externalLinks/_rels/externalLink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GEST&#195;O%202021_2024/PAVIMENTA&#199;&#195;O%20EM%20TSD%20SEGOV%20R$%20250.000,00%20PASSA%20TR&#202;S/ATUALIZA&#199;&#195;O%20ABRIL%202024/PLANILHA%20OR&#199;AMENT&#193;RIA%20SEGOV%20PASSA%20TR&#202;S.xlsx" TargetMode="External"/><Relationship Id="rId2" Type="http://schemas.openxmlformats.org/officeDocument/2006/relationships/externalLinkPath" Target="file:///E:\PREFEITURAS\PREFEITURA%20MUNICIPAL%20DE%20BURITIS\OBRAS%20EM%20EXECU&#199;&#195;O\GEST&#195;O%202021_2024\PAVIMENTA&#199;&#195;O%20EM%20TSD%20SEGOV%20R$%20250.000,00%20PASSA%20TR&#202;S\ATUALIZA&#199;&#195;O%20ABRIL%202024\PLANILHA%20OR&#199;AMENT&#193;RIA%20SEGOV%20PASSA%20TR&#202;S.xlsx" TargetMode="External"/><Relationship Id="rId1" Type="http://schemas.openxmlformats.org/officeDocument/2006/relationships/externalLinkPath" Target="/PREFEITURAS/PREFEITURA%20MUNICIPAL%20DE%20BURITIS/OBRAS%20EM%20EXECU&#199;&#195;O/GEST&#195;O%202021_2024/PAVIMENTA&#199;&#195;O%20EM%20TSD%20SEGOV%20R$%20250.000,00%20PASSA%20TR&#202;S/ATUALIZA&#199;&#195;O%20ABRIL%202024/PLANILHA%20OR&#199;AMENT&#193;RIA%20SEGOV%20PASSA%20TR&#202;S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PREFEITURAS\PREFEITURA%20MUNICIPAL%20DE%20BURITIS\OBRAS%20EM%20EXECU&#199;&#195;O\GEST&#195;O%202021_2024\PAVIMENTA&#199;&#195;O%20PMF%20SEGOV%20R$%20800MIL\PROJETO%20TSD%20CBUQ\PLANILHA%20OR&#199;AMENT&#193;RIA%20SEGOV.xlsx" TargetMode="External"/><Relationship Id="rId1" Type="http://schemas.openxmlformats.org/officeDocument/2006/relationships/externalLinkPath" Target="file:///E:\PREFEITURAS\PREFEITURA%20MUNICIPAL%20DE%20BURITIS\OBRAS%20EM%20EXECU&#199;&#195;O\GEST&#195;O%202021_2024\PAVIMENTA&#199;&#195;O%20PMF%20SEGOV%20R$%20800MIL\PROJETO%20TSD%20CBUQ\PLANILHA%20OR&#199;AMENT&#193;RIA%20SEGOV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Gilmar\OR&#199;AMENTOS\AJL%20Constru&#231;&#245;es\COMPOSI&#199;&#213;ES%20PARA%20LICITA&#199;&#213;ES\Cal&#231;adas%20Bras&#237;lia\CAL&#199;ADAS%20BRAS&#205;LIA%20-%20lote%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Uberl&#226;ndia\CP377-99\Planilha%20Proposta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Uberl&#226;ndia\Cp511-01\planilha%20comparativa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03.G%20-%20PLANEJAMENTO/02%20-%20OR&#199;AMENTO/PROPOSTAS/2019/DER/CC07.2018%20-%20DRENAGEM%20UNB%20GAMA/CC0072018_1,00.xlsx" TargetMode="External"/><Relationship Id="rId1" Type="http://schemas.openxmlformats.org/officeDocument/2006/relationships/externalLinkPath" Target="/03.G%20-%20PLANEJAMENTO/02%20-%20OR&#199;AMENTO/PROPOSTAS/2019/DER/CC07.2018%20-%20DRENAGEM%20UNB%20GAMA/CC0072018_1,0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001\g%20-%20documentos$\03.G%20-%20PLANEJAMENTO\02%20-%20OR&#199;AMENTO\PROPOSTAS\2014\DER-DF\CC0032014_DF480&#8211;IMPLANTA&#199;&#195;O%20DA%20MARGINAL\CC045-2013_LOTE021_LAGO%20SUL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PREFEITURAS\PREFEITURA%20MUNICIPAL%20DE%20BURITIS\OBRAS%20EM%20EXECU&#199;&#195;O\GEST&#195;O%202021_2024\PAVIMENTA&#199;&#195;O%20PMF%20SEGOV%20R$%20800MIL\Refer&#234;ncia%2002-2024.xls" TargetMode="External"/><Relationship Id="rId1" Type="http://schemas.openxmlformats.org/officeDocument/2006/relationships/externalLinkPath" Target="file:///E:\PREFEITURAS\PREFEITURA%20MUNICIPAL%20DE%20BURITIS\OBRAS%20EM%20EXECU&#199;&#195;O\GEST&#195;O%202021_2024\PAVIMENTA&#199;&#195;O%20PMF%20SEGOV%20R$%20800MIL\PROJETO%20TSD%20CBUQ\Refer&#234;ncia%2002-202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tos\LENC-PRO%20VICINAIS%20III\Custo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5gm\Meus%20documentos\2915\Excel\Compra\Prodasen-CC_01-08_completa_custo_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GAOS\COPASA\TOMADAPR\DVLI.0.103-00-TNO\Dvli.0.103-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&#233;lio\Meus%20documentos\Medi&#231;&#245;es%20SCO%20MI\Documents%20and%20Settings\Admin\Meus%20documentos\Buritis\Planilhas%20ESGOTO%20Buritis\PLAN_ESG%20BURITIS%20REDE%20BACIA%20A%20%20rede%20condominial%2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&#233;lio\Meus%20documentos\Medi&#231;&#245;es%20SCO%20MI\Documents%20and%20Settings\Admin\Meus%20documentos\Buritis\Planilhas%20ESGOTO%20Buritis\PLAN_ESG%20BURITIS%20REDE%20BACIA%20A%20%20rede%20condominial%2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1\ORCAMENT\ProducaoGeral\CTR%20-%20Pre&#231;os\Pre&#231;os%20CTR%20industria%20%2025-07-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Eduardo\01%20-%20TRABALHOS\01_PROJETOS\2009.06%20-%20CAIXA%20IGUATU\IGUATU\04_PE\PLO\3716-08-CAIXA-AGE-IGUATU-PE-PLO-0101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&#233;lio\Meus%20documentos\PROJETOS%20PREFEITURA%20BURITIS%20(ELOILTON)03-06-2011\PAVIMENTA&#199;&#195;O%20BAIRRO%20VEREDAS\Fechamento%20Veredas\ProducaoGeral\CTR%20-%20Pre&#231;os\Pre&#231;os%20CTR%20industria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&#233;lio\Meus%20documentos\PROJETOS%20PREFEITURA%20BURITIS%20(ELOILTON)03-06-2011\PAVIMENTA&#199;&#195;O%20BAIRRO%20VEREDAS\Fechamento%20Veredas\CTR%20-%20Pre&#231;os\Pre&#231;os%20CTR%20industria%20T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&#233;lio\Meus%20documentos\PROJETOS%20PREFEITURA%20BURITIS%20(ELOILTON)03-06-2011\PAVIMENTA&#199;&#195;O%20BAIRRO%20VEREDAS\Fechamento%20Veredas\CTR%20-%20Pre&#231;os\Pre&#231;os%20CTR%20industria%20T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&#231;amento\Planilhas%20Or&#231;amento\HomeHor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&#231;amento\Planilhas%20Or&#231;amento\BDITAX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renato\loctec\licita&#231;&#245;es\dermu\edital%2000204\proposta\lote%2009def\env03pre%2009\or&#231;am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arlosp\CONFIG~1\Temp\Auxiliares_Or&#231;amentos\Servi&#231;o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1\users\ProducaoGeral\CTR%20-%20Pre&#231;os\Pre&#231;os%20CTR%20Tubos%20%2017-04-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email2.terra.com.br/cgi-bin/webmail.exe/5-CSANEO%20ENGENHARIA/Vila%20Ol&#237;mpica/Samambaia/DrenaCalc5j_VOSamambaiar_DRN-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ERAÇÃO PAV."/>
      <sheetName val="ALTERAÇÃO PROJETO"/>
      <sheetName val="ALTERAÇÃO PAV. (SEM ADM.)"/>
      <sheetName val="ALTERAÇÃO PROJETO (SEM ADM.)"/>
      <sheetName val="CR LOTE 02"/>
      <sheetName val="DRANPX14"/>
      <sheetName val="Orçamento 1ª  ETAPA"/>
      <sheetName val="Contrato de Aruanã_Defesa TCM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lanilha de Preço"/>
      <sheetName val="Cronograma"/>
      <sheetName val="Demonstrativo B.D.I.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"/>
      <sheetName val="BlocoA"/>
      <sheetName val="BlocoB"/>
      <sheetName val="AR COND"/>
      <sheetName val="Subestação"/>
      <sheetName val="COMP"/>
      <sheetName val="RESUMO"/>
    </sheetNames>
    <sheetDataSet>
      <sheetData sheetId="0" refreshError="1"/>
      <sheetData sheetId="1" refreshError="1">
        <row r="6">
          <cell r="B6" t="str">
            <v>REFORMA DA ESCOLA DO GOVERNO Bloco  A</v>
          </cell>
        </row>
        <row r="50">
          <cell r="G50">
            <v>49035.729999999996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Consultoria"/>
    </sheetNames>
    <sheetDataSet>
      <sheetData sheetId="0" refreshError="1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ínculos (Não Mexer)"/>
      <sheetName val="Saldos Iniciais"/>
      <sheetName val="Planejamento"/>
      <sheetName val="Medições Diretas"/>
      <sheetName val="Vínculos"/>
      <sheetName val="Boletim de Medição"/>
      <sheetName val="Comparativo Quantitativo"/>
      <sheetName val="Comparativo Preços"/>
      <sheetName val="Comparação de Preços"/>
      <sheetName val="Previsão Aprovação CEF"/>
      <sheetName val="Orçamento"/>
      <sheetName val="Cronograma"/>
      <sheetName val="Resumo para Conferência"/>
      <sheetName val="Resumo da Proposta"/>
      <sheetName val="Carta à C. E. F."/>
      <sheetName val="Canteiro"/>
      <sheetName val="Plan1"/>
    </sheetNames>
    <sheetDataSet>
      <sheetData sheetId="0">
        <row r="3">
          <cell r="E3">
            <v>50</v>
          </cell>
          <cell r="G3">
            <v>0</v>
          </cell>
          <cell r="I3">
            <v>12</v>
          </cell>
          <cell r="M3">
            <v>1</v>
          </cell>
          <cell r="P3">
            <v>4</v>
          </cell>
        </row>
        <row r="4">
          <cell r="B4">
            <v>50</v>
          </cell>
          <cell r="E4">
            <v>0</v>
          </cell>
          <cell r="G4">
            <v>0</v>
          </cell>
          <cell r="I4">
            <v>0</v>
          </cell>
          <cell r="M4">
            <v>2</v>
          </cell>
          <cell r="P4">
            <v>0</v>
          </cell>
        </row>
        <row r="5">
          <cell r="E5">
            <v>0</v>
          </cell>
          <cell r="G5">
            <v>0</v>
          </cell>
          <cell r="I5">
            <v>0</v>
          </cell>
          <cell r="M5">
            <v>3</v>
          </cell>
          <cell r="P5">
            <v>0</v>
          </cell>
        </row>
        <row r="6">
          <cell r="E6">
            <v>0</v>
          </cell>
          <cell r="G6">
            <v>0</v>
          </cell>
          <cell r="I6">
            <v>0</v>
          </cell>
          <cell r="M6">
            <v>4</v>
          </cell>
          <cell r="P6">
            <v>0</v>
          </cell>
        </row>
        <row r="7">
          <cell r="E7">
            <v>0</v>
          </cell>
          <cell r="G7">
            <v>0</v>
          </cell>
          <cell r="I7">
            <v>0</v>
          </cell>
          <cell r="M7">
            <v>0</v>
          </cell>
          <cell r="P7">
            <v>0</v>
          </cell>
        </row>
        <row r="8">
          <cell r="E8">
            <v>0</v>
          </cell>
          <cell r="G8">
            <v>0</v>
          </cell>
          <cell r="I8">
            <v>0</v>
          </cell>
          <cell r="M8">
            <v>6</v>
          </cell>
          <cell r="P8">
            <v>0</v>
          </cell>
        </row>
        <row r="9">
          <cell r="E9">
            <v>0</v>
          </cell>
          <cell r="G9">
            <v>0</v>
          </cell>
          <cell r="I9">
            <v>0</v>
          </cell>
          <cell r="M9">
            <v>0</v>
          </cell>
          <cell r="P9">
            <v>0</v>
          </cell>
        </row>
        <row r="10">
          <cell r="E10">
            <v>0</v>
          </cell>
          <cell r="G10">
            <v>0</v>
          </cell>
          <cell r="I10">
            <v>0</v>
          </cell>
          <cell r="M10">
            <v>0</v>
          </cell>
          <cell r="P10">
            <v>0</v>
          </cell>
        </row>
        <row r="11">
          <cell r="E11">
            <v>0</v>
          </cell>
          <cell r="G11">
            <v>0</v>
          </cell>
          <cell r="I11">
            <v>0</v>
          </cell>
          <cell r="M11">
            <v>0</v>
          </cell>
          <cell r="P11">
            <v>0</v>
          </cell>
        </row>
        <row r="12">
          <cell r="E12">
            <v>0</v>
          </cell>
          <cell r="G12">
            <v>0</v>
          </cell>
          <cell r="I12">
            <v>0</v>
          </cell>
          <cell r="M12">
            <v>0</v>
          </cell>
          <cell r="P12">
            <v>0</v>
          </cell>
        </row>
        <row r="13">
          <cell r="E13">
            <v>0</v>
          </cell>
          <cell r="G13">
            <v>0</v>
          </cell>
          <cell r="I13">
            <v>0</v>
          </cell>
          <cell r="M13">
            <v>0</v>
          </cell>
          <cell r="P13">
            <v>0</v>
          </cell>
        </row>
        <row r="14">
          <cell r="B14">
            <v>1</v>
          </cell>
          <cell r="C14" t="str">
            <v>BANCO</v>
          </cell>
          <cell r="E14">
            <v>0</v>
          </cell>
          <cell r="G14">
            <v>0</v>
          </cell>
          <cell r="I14">
            <v>0</v>
          </cell>
          <cell r="M14">
            <v>0</v>
          </cell>
          <cell r="P14">
            <v>0</v>
          </cell>
        </row>
        <row r="15">
          <cell r="B15">
            <v>2</v>
          </cell>
          <cell r="C15" t="str">
            <v>SANEAGO</v>
          </cell>
          <cell r="E15">
            <v>0</v>
          </cell>
          <cell r="G15">
            <v>0</v>
          </cell>
          <cell r="I15">
            <v>0</v>
          </cell>
          <cell r="M15">
            <v>0</v>
          </cell>
          <cell r="P15">
            <v>0</v>
          </cell>
        </row>
        <row r="16">
          <cell r="B16">
            <v>3</v>
          </cell>
          <cell r="C16" t="str">
            <v>PREFEITURA</v>
          </cell>
          <cell r="E16">
            <v>0</v>
          </cell>
          <cell r="G16">
            <v>0</v>
          </cell>
          <cell r="I16">
            <v>0</v>
          </cell>
          <cell r="M16">
            <v>0</v>
          </cell>
          <cell r="P16">
            <v>0</v>
          </cell>
        </row>
        <row r="17">
          <cell r="B17">
            <v>0</v>
          </cell>
          <cell r="C17">
            <v>0</v>
          </cell>
          <cell r="E17">
            <v>0</v>
          </cell>
          <cell r="G17">
            <v>0</v>
          </cell>
          <cell r="I17">
            <v>0</v>
          </cell>
          <cell r="M17">
            <v>0</v>
          </cell>
          <cell r="P17">
            <v>0</v>
          </cell>
        </row>
        <row r="18">
          <cell r="B18">
            <v>0</v>
          </cell>
          <cell r="C18">
            <v>0</v>
          </cell>
          <cell r="E18">
            <v>0</v>
          </cell>
          <cell r="G18">
            <v>0</v>
          </cell>
          <cell r="I18">
            <v>0</v>
          </cell>
          <cell r="M18">
            <v>0</v>
          </cell>
          <cell r="P18">
            <v>0</v>
          </cell>
        </row>
        <row r="19">
          <cell r="B19">
            <v>0</v>
          </cell>
          <cell r="C19">
            <v>0</v>
          </cell>
          <cell r="E19">
            <v>0</v>
          </cell>
          <cell r="G19">
            <v>0</v>
          </cell>
          <cell r="I19">
            <v>0</v>
          </cell>
          <cell r="M19">
            <v>0</v>
          </cell>
          <cell r="P19">
            <v>0</v>
          </cell>
        </row>
        <row r="23">
          <cell r="G23" t="str">
            <v xml:space="preserve"> </v>
          </cell>
        </row>
        <row r="24">
          <cell r="B24">
            <v>4</v>
          </cell>
          <cell r="G24" t="str">
            <v>PLANEJAMENTO</v>
          </cell>
        </row>
        <row r="26">
          <cell r="G26" t="str">
            <v>-</v>
          </cell>
        </row>
        <row r="35">
          <cell r="G35" t="str">
            <v>INFRA-ESTRUTURA URBANA (PT-22000)</v>
          </cell>
        </row>
        <row r="36">
          <cell r="G36" t="str">
            <v>ANÁPOLIS, GO</v>
          </cell>
        </row>
        <row r="38">
          <cell r="G38" t="str">
            <v xml:space="preserve"> </v>
          </cell>
        </row>
        <row r="39">
          <cell r="G39">
            <v>0</v>
          </cell>
        </row>
      </sheetData>
      <sheetData sheetId="1"/>
      <sheetData sheetId="2">
        <row r="8">
          <cell r="E8">
            <v>0.16</v>
          </cell>
        </row>
        <row r="9">
          <cell r="E9">
            <v>0.28000000000000003</v>
          </cell>
        </row>
        <row r="10">
          <cell r="E10">
            <v>12</v>
          </cell>
        </row>
        <row r="11">
          <cell r="E11">
            <v>10</v>
          </cell>
        </row>
        <row r="12">
          <cell r="E12">
            <v>6</v>
          </cell>
        </row>
        <row r="13">
          <cell r="E13">
            <v>2</v>
          </cell>
        </row>
        <row r="14">
          <cell r="E14">
            <v>11600.092999999999</v>
          </cell>
        </row>
        <row r="16">
          <cell r="E16">
            <v>0.3</v>
          </cell>
        </row>
        <row r="17">
          <cell r="E17">
            <v>1600</v>
          </cell>
        </row>
        <row r="18">
          <cell r="E18">
            <v>5</v>
          </cell>
        </row>
        <row r="19">
          <cell r="E19">
            <v>95</v>
          </cell>
        </row>
        <row r="26">
          <cell r="E26">
            <v>2</v>
          </cell>
        </row>
        <row r="27">
          <cell r="E27">
            <v>1</v>
          </cell>
        </row>
        <row r="28">
          <cell r="E28">
            <v>220</v>
          </cell>
        </row>
        <row r="29">
          <cell r="E29">
            <v>110</v>
          </cell>
        </row>
        <row r="30">
          <cell r="E30">
            <v>20</v>
          </cell>
        </row>
        <row r="31">
          <cell r="E31">
            <v>110</v>
          </cell>
        </row>
        <row r="32">
          <cell r="E32">
            <v>220</v>
          </cell>
        </row>
        <row r="33">
          <cell r="E33">
            <v>0</v>
          </cell>
        </row>
        <row r="34">
          <cell r="E34">
            <v>1</v>
          </cell>
        </row>
        <row r="35">
          <cell r="E35">
            <v>1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2</v>
          </cell>
        </row>
        <row r="39">
          <cell r="E39">
            <v>1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2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1</v>
          </cell>
        </row>
        <row r="47">
          <cell r="E47">
            <v>0</v>
          </cell>
        </row>
        <row r="48">
          <cell r="E48">
            <v>2</v>
          </cell>
        </row>
        <row r="49">
          <cell r="E49">
            <v>1</v>
          </cell>
        </row>
        <row r="50">
          <cell r="E50">
            <v>2</v>
          </cell>
        </row>
        <row r="51">
          <cell r="E51">
            <v>2</v>
          </cell>
        </row>
        <row r="52">
          <cell r="E52">
            <v>40</v>
          </cell>
        </row>
        <row r="53">
          <cell r="E53">
            <v>0</v>
          </cell>
        </row>
        <row r="54">
          <cell r="E54">
            <v>80</v>
          </cell>
        </row>
        <row r="55">
          <cell r="E55">
            <v>22</v>
          </cell>
        </row>
        <row r="56">
          <cell r="E56">
            <v>40</v>
          </cell>
        </row>
        <row r="57">
          <cell r="E57">
            <v>0.2</v>
          </cell>
        </row>
        <row r="59">
          <cell r="E59">
            <v>2</v>
          </cell>
        </row>
        <row r="62">
          <cell r="E62">
            <v>18</v>
          </cell>
        </row>
        <row r="63">
          <cell r="E63">
            <v>0.25</v>
          </cell>
        </row>
        <row r="64">
          <cell r="E64">
            <v>23</v>
          </cell>
        </row>
        <row r="65">
          <cell r="E65">
            <v>0.25</v>
          </cell>
        </row>
        <row r="66">
          <cell r="E66">
            <v>60</v>
          </cell>
        </row>
        <row r="67">
          <cell r="E67">
            <v>4.5</v>
          </cell>
        </row>
        <row r="69">
          <cell r="E69">
            <v>19.75</v>
          </cell>
        </row>
        <row r="72">
          <cell r="E72">
            <v>1</v>
          </cell>
        </row>
        <row r="82">
          <cell r="E82">
            <v>4.5</v>
          </cell>
        </row>
        <row r="83">
          <cell r="E83">
            <v>2.5</v>
          </cell>
        </row>
        <row r="84">
          <cell r="E84">
            <v>1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10</v>
          </cell>
        </row>
        <row r="89">
          <cell r="E89">
            <v>15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40.53</v>
          </cell>
        </row>
        <row r="95">
          <cell r="E95">
            <v>80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21">
          <cell r="E121">
            <v>30</v>
          </cell>
        </row>
        <row r="122">
          <cell r="E122">
            <v>15</v>
          </cell>
        </row>
        <row r="123">
          <cell r="E123">
            <v>0.2</v>
          </cell>
        </row>
        <row r="124">
          <cell r="E124">
            <v>15</v>
          </cell>
        </row>
        <row r="125">
          <cell r="E125">
            <v>6</v>
          </cell>
        </row>
        <row r="126">
          <cell r="E126">
            <v>0</v>
          </cell>
        </row>
        <row r="127">
          <cell r="E127">
            <v>0</v>
          </cell>
        </row>
        <row r="128">
          <cell r="E128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>
            <v>2.4</v>
          </cell>
        </row>
        <row r="132">
          <cell r="E132">
            <v>2</v>
          </cell>
        </row>
        <row r="133">
          <cell r="E133">
            <v>0</v>
          </cell>
        </row>
        <row r="134">
          <cell r="E134">
            <v>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20</v>
          </cell>
        </row>
        <row r="147">
          <cell r="E147">
            <v>0.02</v>
          </cell>
        </row>
        <row r="148">
          <cell r="E148">
            <v>12.25</v>
          </cell>
        </row>
        <row r="149">
          <cell r="E149">
            <v>46.65</v>
          </cell>
        </row>
        <row r="150">
          <cell r="E150">
            <v>0.1</v>
          </cell>
        </row>
        <row r="157">
          <cell r="E157">
            <v>0</v>
          </cell>
        </row>
        <row r="158">
          <cell r="E158">
            <v>1</v>
          </cell>
        </row>
        <row r="168">
          <cell r="E168">
            <v>5</v>
          </cell>
        </row>
        <row r="169">
          <cell r="E169">
            <v>0</v>
          </cell>
        </row>
        <row r="175">
          <cell r="E175">
            <v>0</v>
          </cell>
        </row>
        <row r="176">
          <cell r="E176">
            <v>5</v>
          </cell>
        </row>
        <row r="177">
          <cell r="E177">
            <v>0</v>
          </cell>
        </row>
        <row r="182">
          <cell r="E182">
            <v>0</v>
          </cell>
        </row>
        <row r="183">
          <cell r="E183">
            <v>1500</v>
          </cell>
        </row>
        <row r="184">
          <cell r="E184">
            <v>10</v>
          </cell>
        </row>
        <row r="185">
          <cell r="E185">
            <v>60</v>
          </cell>
        </row>
        <row r="197">
          <cell r="E197">
            <v>1430</v>
          </cell>
        </row>
        <row r="198">
          <cell r="E198">
            <v>10</v>
          </cell>
        </row>
        <row r="199">
          <cell r="E199">
            <v>40</v>
          </cell>
        </row>
        <row r="207">
          <cell r="E207">
            <v>0.1</v>
          </cell>
        </row>
        <row r="208">
          <cell r="E208">
            <v>2305</v>
          </cell>
        </row>
        <row r="224">
          <cell r="E224">
            <v>0.15</v>
          </cell>
        </row>
        <row r="229">
          <cell r="E229">
            <v>0</v>
          </cell>
        </row>
        <row r="230">
          <cell r="E230">
            <v>0</v>
          </cell>
        </row>
        <row r="231">
          <cell r="E231">
            <v>0.1</v>
          </cell>
        </row>
        <row r="232">
          <cell r="E232">
            <v>0</v>
          </cell>
        </row>
        <row r="233">
          <cell r="E233">
            <v>0.24</v>
          </cell>
        </row>
        <row r="242">
          <cell r="E242">
            <v>70</v>
          </cell>
        </row>
        <row r="243">
          <cell r="E243">
            <v>0</v>
          </cell>
        </row>
        <row r="244">
          <cell r="E244">
            <v>0.3</v>
          </cell>
        </row>
        <row r="245">
          <cell r="E245">
            <v>0</v>
          </cell>
        </row>
        <row r="246">
          <cell r="E246">
            <v>0</v>
          </cell>
        </row>
        <row r="247">
          <cell r="E247">
            <v>80</v>
          </cell>
        </row>
        <row r="248">
          <cell r="E248">
            <v>0</v>
          </cell>
        </row>
        <row r="249">
          <cell r="E249">
            <v>0</v>
          </cell>
        </row>
        <row r="250">
          <cell r="E250">
            <v>0</v>
          </cell>
        </row>
        <row r="251">
          <cell r="E251">
            <v>0</v>
          </cell>
        </row>
        <row r="263">
          <cell r="E263">
            <v>15</v>
          </cell>
        </row>
        <row r="269">
          <cell r="E269">
            <v>0.01</v>
          </cell>
        </row>
        <row r="270">
          <cell r="E270">
            <v>0</v>
          </cell>
        </row>
        <row r="271">
          <cell r="E271">
            <v>0</v>
          </cell>
        </row>
        <row r="281">
          <cell r="E281">
            <v>9.6879999999999994E-5</v>
          </cell>
        </row>
        <row r="282">
          <cell r="E282">
            <v>1.6388799999999999E-3</v>
          </cell>
        </row>
        <row r="283">
          <cell r="E283">
            <v>9.3386000000000001E-4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97">
          <cell r="E297">
            <v>0</v>
          </cell>
        </row>
        <row r="298">
          <cell r="E298">
            <v>2</v>
          </cell>
        </row>
        <row r="299">
          <cell r="E299">
            <v>0.8</v>
          </cell>
        </row>
        <row r="300">
          <cell r="E300">
            <v>6</v>
          </cell>
        </row>
        <row r="301">
          <cell r="E301">
            <v>0</v>
          </cell>
        </row>
        <row r="302">
          <cell r="E302">
            <v>0.3</v>
          </cell>
        </row>
        <row r="303">
          <cell r="E303">
            <v>0.1</v>
          </cell>
        </row>
        <row r="304">
          <cell r="E304">
            <v>1.5</v>
          </cell>
        </row>
        <row r="305">
          <cell r="E305">
            <v>60</v>
          </cell>
        </row>
        <row r="306">
          <cell r="E306" t="str">
            <v>N</v>
          </cell>
        </row>
        <row r="317">
          <cell r="E317">
            <v>0.2</v>
          </cell>
        </row>
        <row r="318">
          <cell r="E318">
            <v>2.5</v>
          </cell>
        </row>
        <row r="319">
          <cell r="E319">
            <v>1.5</v>
          </cell>
        </row>
        <row r="320">
          <cell r="E320">
            <v>0.2</v>
          </cell>
        </row>
        <row r="321">
          <cell r="E321">
            <v>0.4</v>
          </cell>
        </row>
        <row r="322">
          <cell r="E322">
            <v>0.2</v>
          </cell>
        </row>
        <row r="323">
          <cell r="E323">
            <v>0.1</v>
          </cell>
        </row>
        <row r="324">
          <cell r="E324">
            <v>0.1</v>
          </cell>
        </row>
        <row r="325">
          <cell r="E325">
            <v>0.15</v>
          </cell>
        </row>
        <row r="326">
          <cell r="E326">
            <v>0.15</v>
          </cell>
        </row>
        <row r="327">
          <cell r="E327">
            <v>1.5</v>
          </cell>
        </row>
        <row r="328">
          <cell r="E328">
            <v>1.5</v>
          </cell>
        </row>
        <row r="329">
          <cell r="E329">
            <v>0.25</v>
          </cell>
        </row>
        <row r="330">
          <cell r="E330">
            <v>30</v>
          </cell>
        </row>
        <row r="343">
          <cell r="E343">
            <v>0</v>
          </cell>
        </row>
        <row r="344">
          <cell r="E344">
            <v>0</v>
          </cell>
        </row>
        <row r="346">
          <cell r="E346">
            <v>0.2</v>
          </cell>
        </row>
        <row r="347">
          <cell r="E347">
            <v>0.3</v>
          </cell>
        </row>
        <row r="348">
          <cell r="E348">
            <v>0.5</v>
          </cell>
        </row>
        <row r="349">
          <cell r="E349">
            <v>0.25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70">
          <cell r="E370">
            <v>0.03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Códigos"/>
      <sheetName val="Boletim de Medição"/>
    </sheetNames>
    <sheetDataSet>
      <sheetData sheetId="0"/>
      <sheetData sheetId="1">
        <row r="8">
          <cell r="B8" t="str">
            <v>CÓDIGO DO CONTRATANTE</v>
          </cell>
        </row>
        <row r="9">
          <cell r="B9" t="str">
            <v>DA MEDIÇÃO ATUAL</v>
          </cell>
        </row>
        <row r="10">
          <cell r="B10">
            <v>1</v>
          </cell>
        </row>
        <row r="11">
          <cell r="B11" t="str">
            <v>BANCO</v>
          </cell>
        </row>
        <row r="13">
          <cell r="B13" t="str">
            <v>CÓD.</v>
          </cell>
          <cell r="C13" t="str">
            <v>CONTRATANTES</v>
          </cell>
        </row>
        <row r="14">
          <cell r="B14">
            <v>1</v>
          </cell>
          <cell r="C14" t="str">
            <v>BANCO</v>
          </cell>
        </row>
        <row r="15">
          <cell r="B15">
            <v>2</v>
          </cell>
          <cell r="C15" t="str">
            <v>SANEAGO</v>
          </cell>
        </row>
        <row r="16">
          <cell r="B16">
            <v>3</v>
          </cell>
          <cell r="C16" t="str">
            <v>PREFEITURA</v>
          </cell>
        </row>
        <row r="22">
          <cell r="C22" t="str">
            <v>CONDIÇÕES</v>
          </cell>
        </row>
        <row r="23">
          <cell r="B23" t="str">
            <v>S</v>
          </cell>
          <cell r="C23" t="str">
            <v>PLANO DE TRAB. (S / N)</v>
          </cell>
        </row>
        <row r="24">
          <cell r="B24">
            <v>3</v>
          </cell>
          <cell r="C24" t="str">
            <v>RAMPA P. TRABALHO</v>
          </cell>
        </row>
        <row r="25">
          <cell r="B25">
            <v>6</v>
          </cell>
          <cell r="C25" t="str">
            <v>RAMPA MEDIÇÃO</v>
          </cell>
        </row>
        <row r="26">
          <cell r="B26">
            <v>0.4</v>
          </cell>
          <cell r="C26" t="str">
            <v>PROF. ADIC. P/ P. TRAB.</v>
          </cell>
        </row>
        <row r="27">
          <cell r="B27">
            <v>0</v>
          </cell>
          <cell r="C27" t="str">
            <v>PROF. ADIC. P/ MEDIÇÃO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emória de Cálculo"/>
      <sheetName val="Planilha Orçamentária"/>
      <sheetName val="Cronograma"/>
      <sheetName val="BDI"/>
    </sheetNames>
    <sheetDataSet>
      <sheetData sheetId="0" refreshError="1"/>
      <sheetData sheetId="1"/>
      <sheetData sheetId="2"/>
      <sheetData sheetId="3">
        <row r="140">
          <cell r="A140" t="str">
            <v>(SELECIONAR)</v>
          </cell>
        </row>
        <row r="141">
          <cell r="A141" t="str">
            <v>OBRA DE EDIFICAÇÃO</v>
          </cell>
        </row>
        <row r="142">
          <cell r="A142" t="str">
            <v>OBRA RODOVIÁRIA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MC PAVIMENTAÇÃO CBUQ"/>
      <sheetName val="P.O PAVIMENTAÇÃO CBUQ"/>
      <sheetName val="C.F.F PAV. CBUQ"/>
      <sheetName val="MMC PAV. TSD"/>
      <sheetName val="P.O PAV. TSD"/>
      <sheetName val="C.F.F PAV. TSD"/>
      <sheetName val="MMC RECAPEAMENTO CBUQ"/>
      <sheetName val="P.O RECAPEAMENTO CBUQ"/>
      <sheetName val="CRONOGRAMA RECAPEAMENTO CBUQ"/>
      <sheetName val="BDI"/>
      <sheetName val=" COMP. ADM.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0">
          <cell r="A140" t="str">
            <v>(SELECIONAR)</v>
          </cell>
        </row>
        <row r="141">
          <cell r="A141" t="str">
            <v>OBRA DE EDIFICAÇÃO</v>
          </cell>
        </row>
        <row r="142">
          <cell r="A142" t="str">
            <v>OBRA RODOVIÁRIA</v>
          </cell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</sheetData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-OBRAS"/>
      <sheetName val="Encargos"/>
      <sheetName val="CRONGRAMA"/>
      <sheetName val="ORÇAMENTO"/>
      <sheetName val="CPU's"/>
      <sheetName val="CPA'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"/>
      <sheetName val="Preço"/>
      <sheetName val="Custo - contrato"/>
      <sheetName val="Preço-custo-BDI contrato"/>
      <sheetName val="Resumo"/>
      <sheetName val="Planilha Proposta"/>
      <sheetName val="Planilha 10% - SUB EMPREITADA"/>
      <sheetName val="Cronograma"/>
      <sheetName val="Encargos Sociais"/>
      <sheetName val="Demonstrativo B.D.I. não"/>
      <sheetName val="B.D.I."/>
      <sheetName val="Planilha Preços m2"/>
      <sheetName val="Planilha Preços m2 e m.fio"/>
      <sheetName val="Planilha Preços recap m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"/>
      <sheetName val="Preço "/>
      <sheetName val="Resumo"/>
      <sheetName val="Planilha comparativa"/>
      <sheetName val="Planilha comparativa (2)"/>
      <sheetName val="Planilha comparativa (3)"/>
      <sheetName val="Planilha comparativa (4)"/>
      <sheetName val="Planilha simulaçao (4)"/>
      <sheetName val="Planilha simulaçao (5)-briga"/>
      <sheetName val="Planilha Preço Prop x Custo Alt"/>
      <sheetName val="Planilha Preço Prop x Custo pre"/>
      <sheetName val="Planilha Preço Prop x Custo (2)"/>
      <sheetName val="Cronograma"/>
      <sheetName val="Encargos Sociais"/>
      <sheetName val="B.D.I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posta"/>
      <sheetName val="PLAN"/>
      <sheetName val="Resumo"/>
      <sheetName val="cronograma"/>
      <sheetName val="4101"/>
      <sheetName val="4102"/>
      <sheetName val="4103"/>
      <sheetName val="4104"/>
      <sheetName val="4105"/>
      <sheetName val="4106"/>
      <sheetName val="4107"/>
      <sheetName val="4108"/>
      <sheetName val="4110"/>
      <sheetName val="4111"/>
      <sheetName val="4112"/>
      <sheetName val="4113"/>
      <sheetName val="4114"/>
      <sheetName val="4115"/>
      <sheetName val="4116"/>
      <sheetName val="4117"/>
      <sheetName val="4118"/>
      <sheetName val="4119"/>
      <sheetName val="4120"/>
      <sheetName val="4121"/>
      <sheetName val="4122"/>
      <sheetName val="4123"/>
      <sheetName val="4124"/>
      <sheetName val="4125"/>
      <sheetName val="4126"/>
      <sheetName val="4127"/>
      <sheetName val="4128"/>
      <sheetName val="4129"/>
      <sheetName val="4130"/>
      <sheetName val="4131"/>
      <sheetName val="4132"/>
      <sheetName val="4133"/>
      <sheetName val="4134"/>
      <sheetName val="4135"/>
      <sheetName val="4136"/>
      <sheetName val="4137"/>
      <sheetName val="4138"/>
      <sheetName val="4139"/>
      <sheetName val="4140"/>
      <sheetName val="4141"/>
      <sheetName val="4142"/>
      <sheetName val="4143"/>
      <sheetName val="4144"/>
      <sheetName val="4145"/>
      <sheetName val="4146"/>
      <sheetName val="4147"/>
      <sheetName val="4148"/>
      <sheetName val="4149"/>
      <sheetName val="4150"/>
      <sheetName val="4151"/>
      <sheetName val="4152"/>
      <sheetName val="4153"/>
      <sheetName val="4154"/>
      <sheetName val="4155"/>
      <sheetName val="4156"/>
      <sheetName val="4157"/>
      <sheetName val="4158"/>
      <sheetName val="4167"/>
      <sheetName val="4159"/>
      <sheetName val="4160"/>
      <sheetName val="4162"/>
      <sheetName val="4163"/>
      <sheetName val="4168"/>
      <sheetName val="4169"/>
      <sheetName val="4170"/>
      <sheetName val="4171"/>
      <sheetName val="4172"/>
      <sheetName val="4173"/>
      <sheetName val="4174"/>
      <sheetName val="4175"/>
      <sheetName val="4176"/>
      <sheetName val="4177"/>
      <sheetName val="4178"/>
      <sheetName val="4179"/>
      <sheetName val="4180"/>
      <sheetName val="4181"/>
      <sheetName val="4182"/>
      <sheetName val="4185"/>
      <sheetName val="4186"/>
      <sheetName val="4187"/>
      <sheetName val="4188"/>
      <sheetName val="4189"/>
      <sheetName val="4190"/>
      <sheetName val="4191"/>
      <sheetName val="4192"/>
      <sheetName val="4205"/>
      <sheetName val="4206"/>
      <sheetName val="4207"/>
      <sheetName val="4161"/>
      <sheetName val="4201"/>
      <sheetName val="4208"/>
      <sheetName val="4209"/>
      <sheetName val="4210"/>
      <sheetName val="4211"/>
      <sheetName val="4212"/>
      <sheetName val="4213"/>
      <sheetName val="4214"/>
      <sheetName val="4215"/>
      <sheetName val="4216"/>
      <sheetName val="4217"/>
      <sheetName val="4218"/>
      <sheetName val="4219"/>
      <sheetName val="4220"/>
      <sheetName val="4221"/>
      <sheetName val="4222"/>
      <sheetName val="4223"/>
      <sheetName val="4224"/>
      <sheetName val="4225"/>
      <sheetName val="4226"/>
      <sheetName val="4227"/>
      <sheetName val="4228"/>
      <sheetName val="4229"/>
      <sheetName val="4230"/>
      <sheetName val="4231"/>
      <sheetName val="4232"/>
      <sheetName val="4233"/>
      <sheetName val="4234"/>
      <sheetName val="4235"/>
      <sheetName val="4236"/>
      <sheetName val="4237"/>
      <sheetName val="4238"/>
      <sheetName val="4239"/>
      <sheetName val="4240"/>
      <sheetName val="4241"/>
      <sheetName val="4242"/>
      <sheetName val="4243"/>
      <sheetName val="4244"/>
      <sheetName val="4245"/>
      <sheetName val="4246"/>
      <sheetName val="4247"/>
      <sheetName val="4248"/>
      <sheetName val="4249"/>
      <sheetName val="4250"/>
      <sheetName val="4251"/>
      <sheetName val="4252"/>
      <sheetName val="4253"/>
      <sheetName val="4254"/>
      <sheetName val="4255"/>
      <sheetName val="4256"/>
      <sheetName val="4257"/>
      <sheetName val="4258"/>
      <sheetName val="4259"/>
      <sheetName val="4260"/>
      <sheetName val="4261"/>
      <sheetName val="4262"/>
      <sheetName val="4263"/>
      <sheetName val="4264"/>
      <sheetName val="4265"/>
      <sheetName val="4266"/>
      <sheetName val="4267"/>
      <sheetName val="4268"/>
      <sheetName val="4269"/>
      <sheetName val="4270"/>
      <sheetName val="4271"/>
      <sheetName val="4272"/>
      <sheetName val="4273"/>
      <sheetName val="4274"/>
      <sheetName val="4275"/>
      <sheetName val="4276"/>
      <sheetName val="4277"/>
      <sheetName val="4278"/>
      <sheetName val="4279"/>
      <sheetName val="4280"/>
      <sheetName val="4281"/>
      <sheetName val="4282"/>
      <sheetName val="4301"/>
      <sheetName val="4302"/>
      <sheetName val="4303"/>
      <sheetName val="4304"/>
      <sheetName val="4305"/>
      <sheetName val="4306"/>
      <sheetName val="4307"/>
      <sheetName val="4308"/>
      <sheetName val="4309"/>
      <sheetName val="4310"/>
      <sheetName val="4311"/>
      <sheetName val="4312"/>
      <sheetName val="4313"/>
      <sheetName val="4314"/>
      <sheetName val="4315"/>
      <sheetName val="4316"/>
      <sheetName val="4317"/>
      <sheetName val="4318"/>
      <sheetName val="4319"/>
      <sheetName val="4320"/>
      <sheetName val="4321"/>
      <sheetName val="4322"/>
      <sheetName val="4323"/>
      <sheetName val="4324"/>
      <sheetName val="4325"/>
      <sheetName val="4326"/>
      <sheetName val="4327"/>
      <sheetName val="4328"/>
      <sheetName val="4330"/>
      <sheetName val="4331"/>
      <sheetName val="4332"/>
      <sheetName val="4333"/>
      <sheetName val="4334"/>
      <sheetName val="4335"/>
      <sheetName val="4340"/>
      <sheetName val="4341"/>
      <sheetName val="4342"/>
      <sheetName val="4343"/>
      <sheetName val="4344"/>
      <sheetName val="4345"/>
      <sheetName val="4346"/>
      <sheetName val="4347"/>
      <sheetName val="4348"/>
      <sheetName val="4349"/>
      <sheetName val="4350"/>
      <sheetName val="4351"/>
      <sheetName val="4352"/>
      <sheetName val="4353"/>
      <sheetName val="4354"/>
      <sheetName val="4355"/>
      <sheetName val="4356"/>
      <sheetName val="4360"/>
      <sheetName val="4363"/>
      <sheetName val="4364"/>
      <sheetName val="4365"/>
      <sheetName val="4366"/>
      <sheetName val="4367"/>
      <sheetName val="4368"/>
      <sheetName val="4369"/>
      <sheetName val="4370"/>
      <sheetName val="4371"/>
      <sheetName val="4372"/>
      <sheetName val="4373"/>
      <sheetName val="4374"/>
      <sheetName val="4375"/>
      <sheetName val="4376"/>
      <sheetName val="4377"/>
      <sheetName val="4378"/>
      <sheetName val="4379"/>
      <sheetName val="4380"/>
      <sheetName val="4381"/>
      <sheetName val="4382"/>
      <sheetName val="4383"/>
      <sheetName val="4384"/>
      <sheetName val="4385"/>
      <sheetName val="4386"/>
      <sheetName val="4387"/>
      <sheetName val="4388"/>
      <sheetName val="4389"/>
      <sheetName val="4390"/>
      <sheetName val="4391"/>
      <sheetName val="4392"/>
      <sheetName val="4393"/>
      <sheetName val="4394"/>
      <sheetName val="4395"/>
      <sheetName val="4396"/>
      <sheetName val="4397"/>
      <sheetName val="4398"/>
      <sheetName val="4399"/>
      <sheetName val="4400"/>
      <sheetName val="4401"/>
      <sheetName val="4402"/>
      <sheetName val="4403"/>
      <sheetName val="4404"/>
      <sheetName val="4405"/>
      <sheetName val="4406"/>
      <sheetName val="4407"/>
      <sheetName val="4408"/>
      <sheetName val="4409"/>
      <sheetName val="4410"/>
      <sheetName val="4411"/>
      <sheetName val="4412"/>
      <sheetName val="4413"/>
      <sheetName val="4414"/>
      <sheetName val="4415"/>
      <sheetName val="4416"/>
      <sheetName val="4417"/>
      <sheetName val="4418"/>
      <sheetName val="4419"/>
      <sheetName val="4420"/>
      <sheetName val="4421"/>
      <sheetName val="4422"/>
      <sheetName val="4423"/>
      <sheetName val="4424"/>
      <sheetName val="4425"/>
      <sheetName val="4426"/>
      <sheetName val="4427"/>
      <sheetName val="4428"/>
      <sheetName val="4429"/>
      <sheetName val="4430"/>
      <sheetName val="4431"/>
      <sheetName val="4432"/>
      <sheetName val="4433"/>
      <sheetName val="4434"/>
      <sheetName val="4435"/>
      <sheetName val="4436"/>
      <sheetName val="4437"/>
      <sheetName val="4438"/>
      <sheetName val="4439"/>
      <sheetName val="4440"/>
      <sheetName val="4441"/>
      <sheetName val="4442"/>
      <sheetName val="4443"/>
      <sheetName val="4444"/>
      <sheetName val="4445"/>
      <sheetName val="4446"/>
      <sheetName val="4447"/>
      <sheetName val="4448"/>
      <sheetName val="4449"/>
      <sheetName val="4450"/>
      <sheetName val="4451"/>
      <sheetName val="4452"/>
      <sheetName val="4453"/>
      <sheetName val="4454"/>
      <sheetName val="4455"/>
      <sheetName val="4456"/>
      <sheetName val="4457"/>
      <sheetName val="4458"/>
      <sheetName val="4459"/>
      <sheetName val="4460"/>
      <sheetName val="4461"/>
      <sheetName val="4462"/>
      <sheetName val="4463"/>
      <sheetName val="4464"/>
      <sheetName val="4465"/>
      <sheetName val="4466"/>
      <sheetName val="4467"/>
      <sheetName val="4468"/>
      <sheetName val="4469"/>
      <sheetName val="4470"/>
      <sheetName val="4471"/>
      <sheetName val="4472"/>
      <sheetName val="4473"/>
      <sheetName val="4474"/>
      <sheetName val="4475"/>
      <sheetName val="4476"/>
      <sheetName val="4477"/>
      <sheetName val="4478"/>
      <sheetName val="4479"/>
      <sheetName val="4480"/>
      <sheetName val="4481"/>
      <sheetName val="4482"/>
      <sheetName val="4483"/>
      <sheetName val="4484"/>
      <sheetName val="4485"/>
      <sheetName val="4486"/>
      <sheetName val="4487"/>
      <sheetName val="4488"/>
      <sheetName val="4489"/>
      <sheetName val="4490"/>
      <sheetName val="4491"/>
      <sheetName val="4492"/>
      <sheetName val="4493"/>
      <sheetName val="4494"/>
      <sheetName val="4495"/>
      <sheetName val="4496"/>
      <sheetName val="4497"/>
      <sheetName val="4498"/>
      <sheetName val="4499"/>
      <sheetName val="4500"/>
      <sheetName val="4501"/>
      <sheetName val="4502"/>
      <sheetName val="4503"/>
      <sheetName val="4504"/>
      <sheetName val="4505"/>
      <sheetName val="4506"/>
      <sheetName val="4507"/>
      <sheetName val="4508"/>
      <sheetName val="4509"/>
      <sheetName val="4510"/>
      <sheetName val="4511"/>
      <sheetName val="4512"/>
      <sheetName val="4513"/>
      <sheetName val="4514"/>
      <sheetName val="4515"/>
      <sheetName val="4516"/>
      <sheetName val="4517"/>
      <sheetName val="4518"/>
      <sheetName val="4519"/>
      <sheetName val="4520"/>
      <sheetName val="4521"/>
      <sheetName val="4522"/>
      <sheetName val="4523"/>
      <sheetName val="4525"/>
      <sheetName val="4526"/>
      <sheetName val="4527"/>
      <sheetName val="4528"/>
      <sheetName val="4530"/>
      <sheetName val="4531"/>
      <sheetName val="4532"/>
      <sheetName val="4533"/>
      <sheetName val="4534"/>
      <sheetName val="4535"/>
      <sheetName val="4536"/>
      <sheetName val="4537"/>
      <sheetName val="4538"/>
      <sheetName val="4539"/>
      <sheetName val="4540"/>
      <sheetName val="4541"/>
      <sheetName val="4542"/>
      <sheetName val="4543"/>
      <sheetName val="4544"/>
      <sheetName val="4545"/>
      <sheetName val="4546"/>
      <sheetName val="4547"/>
      <sheetName val="4548"/>
      <sheetName val="4549"/>
      <sheetName val="4550"/>
      <sheetName val="4551"/>
      <sheetName val="4552"/>
      <sheetName val="4553"/>
      <sheetName val="4554"/>
      <sheetName val="4555"/>
      <sheetName val="4556"/>
      <sheetName val="4557"/>
      <sheetName val="4558"/>
      <sheetName val="4559"/>
      <sheetName val="4560"/>
      <sheetName val="4561"/>
      <sheetName val="4562"/>
      <sheetName val="4563"/>
      <sheetName val="4564"/>
      <sheetName val="4565"/>
      <sheetName val="4566"/>
      <sheetName val="4567"/>
      <sheetName val="4568"/>
      <sheetName val="4569"/>
      <sheetName val="4570"/>
      <sheetName val="4571"/>
      <sheetName val="4572"/>
      <sheetName val="4573"/>
      <sheetName val="4574"/>
      <sheetName val="4575"/>
      <sheetName val="4576"/>
      <sheetName val="4577"/>
      <sheetName val="4578"/>
      <sheetName val="4579"/>
      <sheetName val="4580"/>
      <sheetName val="4581"/>
      <sheetName val="4582"/>
      <sheetName val="4583"/>
      <sheetName val="4584"/>
      <sheetName val="4585"/>
      <sheetName val="4586"/>
      <sheetName val="4587"/>
      <sheetName val="4588"/>
      <sheetName val="4589"/>
      <sheetName val="4590"/>
      <sheetName val="4591"/>
      <sheetName val="4592"/>
      <sheetName val="4593"/>
      <sheetName val="4594"/>
      <sheetName val="4595"/>
      <sheetName val="4596"/>
      <sheetName val="4597"/>
      <sheetName val="4598"/>
      <sheetName val="4599"/>
      <sheetName val="4600"/>
      <sheetName val="4601"/>
      <sheetName val="4602"/>
      <sheetName val="4603"/>
      <sheetName val="4604"/>
      <sheetName val="4605"/>
      <sheetName val="4606"/>
      <sheetName val="4607"/>
      <sheetName val="4607.2"/>
      <sheetName val="4608"/>
      <sheetName val="4609"/>
      <sheetName val="4610"/>
      <sheetName val="4611"/>
      <sheetName val="4612"/>
      <sheetName val="4613"/>
      <sheetName val="4614"/>
      <sheetName val="4615"/>
      <sheetName val="4616"/>
      <sheetName val="4617"/>
      <sheetName val="4618"/>
      <sheetName val="4619"/>
      <sheetName val="4620"/>
      <sheetName val="4621"/>
      <sheetName val="4622"/>
      <sheetName val="4623"/>
      <sheetName val="4624"/>
      <sheetName val="4625"/>
      <sheetName val="4626"/>
      <sheetName val="4627"/>
      <sheetName val="4628"/>
      <sheetName val="4629"/>
      <sheetName val="4630"/>
      <sheetName val="4631"/>
      <sheetName val="4632"/>
      <sheetName val="4633"/>
      <sheetName val="4634"/>
      <sheetName val="4635"/>
      <sheetName val="4636"/>
      <sheetName val="4637"/>
      <sheetName val="4638"/>
      <sheetName val="4639"/>
      <sheetName val="4640"/>
      <sheetName val="4641"/>
      <sheetName val="4642"/>
      <sheetName val="4643"/>
      <sheetName val="4644"/>
      <sheetName val="4645"/>
      <sheetName val="4646"/>
      <sheetName val="4647"/>
      <sheetName val="4648"/>
      <sheetName val="4649"/>
      <sheetName val="4650"/>
      <sheetName val="4651"/>
      <sheetName val="4652"/>
      <sheetName val="4653"/>
      <sheetName val="4654"/>
      <sheetName val="4655"/>
      <sheetName val="4656"/>
      <sheetName val="4657"/>
      <sheetName val="4658"/>
      <sheetName val="4659"/>
      <sheetName val="4660"/>
      <sheetName val="4662"/>
      <sheetName val="4661"/>
      <sheetName val="4663"/>
      <sheetName val="4664"/>
      <sheetName val="4665"/>
      <sheetName val="4666"/>
      <sheetName val="4667"/>
      <sheetName val="4668"/>
      <sheetName val="4669"/>
      <sheetName val="4670"/>
      <sheetName val="4671"/>
      <sheetName val="4672"/>
      <sheetName val="4673"/>
      <sheetName val="4674"/>
      <sheetName val="4675"/>
      <sheetName val="4676"/>
      <sheetName val="4677"/>
      <sheetName val="4678"/>
      <sheetName val="4679"/>
      <sheetName val="4680"/>
      <sheetName val="4681"/>
      <sheetName val="4682"/>
      <sheetName val="4683"/>
      <sheetName val="4684"/>
      <sheetName val="4685"/>
      <sheetName val="4686"/>
      <sheetName val="4687"/>
      <sheetName val="4688"/>
      <sheetName val="4689"/>
      <sheetName val="4690"/>
      <sheetName val="4691"/>
      <sheetName val="4692"/>
      <sheetName val="4693"/>
      <sheetName val="4694"/>
      <sheetName val="4697"/>
      <sheetName val="4698"/>
      <sheetName val="4699"/>
      <sheetName val="4700"/>
      <sheetName val="4701"/>
      <sheetName val="4702"/>
      <sheetName val="4703"/>
      <sheetName val="4704"/>
      <sheetName val="4705"/>
      <sheetName val="4706"/>
      <sheetName val="4707"/>
      <sheetName val="4708"/>
      <sheetName val="4709"/>
      <sheetName val="4710"/>
      <sheetName val="4711"/>
      <sheetName val="4712"/>
      <sheetName val="4713"/>
      <sheetName val="4714"/>
      <sheetName val="4715"/>
      <sheetName val="4716"/>
      <sheetName val="4717"/>
      <sheetName val="4718"/>
      <sheetName val="4719"/>
      <sheetName val="4720"/>
      <sheetName val="4721"/>
      <sheetName val="4722"/>
      <sheetName val="4723"/>
      <sheetName val="4724"/>
      <sheetName val="4725"/>
      <sheetName val="4726"/>
      <sheetName val="4727"/>
      <sheetName val="4728"/>
      <sheetName val="4800"/>
      <sheetName val="4801"/>
      <sheetName val="4802"/>
      <sheetName val="4803"/>
      <sheetName val="4804"/>
      <sheetName val="4805"/>
      <sheetName val="5002"/>
      <sheetName val="5003"/>
      <sheetName val="5004"/>
      <sheetName val="5001"/>
      <sheetName val="5005"/>
      <sheetName val="5006"/>
      <sheetName val="5007"/>
      <sheetName val="5008"/>
      <sheetName val="5009"/>
      <sheetName val="5010"/>
      <sheetName val="5011"/>
      <sheetName val="5012"/>
      <sheetName val="5013"/>
      <sheetName val="5014"/>
      <sheetName val="5015"/>
      <sheetName val="5016"/>
      <sheetName val="5017"/>
      <sheetName val="5018"/>
      <sheetName val="5019"/>
      <sheetName val="5020"/>
      <sheetName val="5021"/>
      <sheetName val="5022"/>
      <sheetName val="5023"/>
      <sheetName val="5024"/>
      <sheetName val="5025"/>
      <sheetName val="5026"/>
      <sheetName val="5027"/>
      <sheetName val="5028"/>
      <sheetName val="5029"/>
      <sheetName val="5030"/>
      <sheetName val="5031"/>
      <sheetName val="5032"/>
      <sheetName val="5033"/>
      <sheetName val="5034"/>
      <sheetName val="5035"/>
      <sheetName val="5036"/>
      <sheetName val="5037"/>
      <sheetName val="5038"/>
      <sheetName val="5039"/>
      <sheetName val="5040"/>
      <sheetName val="5041"/>
      <sheetName val="5042"/>
      <sheetName val="5043"/>
      <sheetName val="5044"/>
      <sheetName val="5045"/>
      <sheetName val="5046"/>
      <sheetName val="5047"/>
      <sheetName val="5048"/>
      <sheetName val="5049"/>
      <sheetName val="5050"/>
      <sheetName val="5051"/>
      <sheetName val="5052"/>
      <sheetName val="5053"/>
      <sheetName val="5054"/>
      <sheetName val="5055"/>
      <sheetName val="5056"/>
      <sheetName val="5057"/>
      <sheetName val="5058"/>
      <sheetName val="5059"/>
      <sheetName val="5060"/>
      <sheetName val="5061"/>
      <sheetName val="5062"/>
      <sheetName val="5063"/>
      <sheetName val="5064"/>
      <sheetName val="5065"/>
      <sheetName val="5066"/>
      <sheetName val="5067"/>
      <sheetName val="5068"/>
      <sheetName val="5069"/>
      <sheetName val="5070"/>
      <sheetName val="5071"/>
      <sheetName val="5072"/>
      <sheetName val="5073"/>
      <sheetName val="5074"/>
      <sheetName val="5311"/>
      <sheetName val="5312"/>
      <sheetName val="5313"/>
      <sheetName val="5314"/>
      <sheetName val="5315"/>
      <sheetName val="5316"/>
      <sheetName val="5317"/>
      <sheetName val="5318"/>
      <sheetName val="5319"/>
      <sheetName val="5365"/>
      <sheetName val="5366"/>
      <sheetName val="5367"/>
      <sheetName val="5368"/>
      <sheetName val="5369"/>
      <sheetName val="5370"/>
      <sheetName val="5371"/>
      <sheetName val="5372"/>
      <sheetName val="5373"/>
      <sheetName val="5374"/>
      <sheetName val="5376"/>
      <sheetName val="5377"/>
      <sheetName val="5378"/>
      <sheetName val="5379"/>
      <sheetName val="5375"/>
      <sheetName val="5380"/>
      <sheetName val="5381"/>
      <sheetName val="5382"/>
      <sheetName val="5383"/>
      <sheetName val="5384"/>
      <sheetName val="5385"/>
      <sheetName val="5386"/>
      <sheetName val="5387"/>
      <sheetName val="5388"/>
      <sheetName val="5390"/>
      <sheetName val="5391"/>
      <sheetName val="5392"/>
      <sheetName val="5393"/>
      <sheetName val="5394"/>
      <sheetName val="5395"/>
      <sheetName val="5396"/>
      <sheetName val="5397"/>
      <sheetName val="5398"/>
      <sheetName val="5399"/>
      <sheetName val="5400"/>
      <sheetName val="5401"/>
      <sheetName val="5402"/>
      <sheetName val="5403"/>
      <sheetName val="5404"/>
      <sheetName val="5405"/>
      <sheetName val="5406"/>
      <sheetName val="5407"/>
      <sheetName val="5408"/>
      <sheetName val="5409"/>
      <sheetName val="5410"/>
      <sheetName val="5411"/>
      <sheetName val="5412"/>
      <sheetName val="5413"/>
      <sheetName val="5414"/>
      <sheetName val="5415"/>
      <sheetName val="5416"/>
      <sheetName val="5417"/>
      <sheetName val="5418"/>
      <sheetName val="5419"/>
      <sheetName val="5420"/>
      <sheetName val="5421"/>
      <sheetName val="5430"/>
      <sheetName val="5431"/>
      <sheetName val="5432"/>
      <sheetName val="5435"/>
      <sheetName val="5436"/>
      <sheetName val="5437"/>
      <sheetName val="5438"/>
      <sheetName val="5439"/>
      <sheetName val="5440"/>
      <sheetName val="5441"/>
      <sheetName val="5442"/>
      <sheetName val="5443"/>
      <sheetName val="5444"/>
      <sheetName val="5445"/>
      <sheetName val="5446"/>
      <sheetName val="5447"/>
      <sheetName val="5448"/>
      <sheetName val="5449"/>
      <sheetName val="5450"/>
      <sheetName val="5451"/>
      <sheetName val="5452"/>
      <sheetName val="5453"/>
      <sheetName val="5454"/>
      <sheetName val="5455"/>
      <sheetName val="5456"/>
      <sheetName val="5457"/>
      <sheetName val="5458"/>
      <sheetName val="5459"/>
      <sheetName val="5460"/>
      <sheetName val="5461"/>
      <sheetName val="5462"/>
      <sheetName val="5463"/>
      <sheetName val="5464"/>
      <sheetName val="5465"/>
      <sheetName val="5466"/>
      <sheetName val="5467"/>
      <sheetName val="5468"/>
      <sheetName val="5469"/>
      <sheetName val="5470"/>
      <sheetName val="5471"/>
      <sheetName val="5472"/>
      <sheetName val="5473"/>
      <sheetName val="5474"/>
      <sheetName val="5475"/>
      <sheetName val="5500"/>
      <sheetName val="5501"/>
      <sheetName val="5502"/>
      <sheetName val="5503"/>
      <sheetName val="5504"/>
      <sheetName val="5505"/>
      <sheetName val="5506"/>
      <sheetName val="5507"/>
      <sheetName val="5508"/>
      <sheetName val="5509"/>
      <sheetName val="5600"/>
      <sheetName val="5601"/>
      <sheetName val="5602"/>
      <sheetName val="5603"/>
      <sheetName val="5604"/>
      <sheetName val="5605"/>
      <sheetName val="5606"/>
      <sheetName val="5607"/>
      <sheetName val="5608"/>
      <sheetName val="5700"/>
      <sheetName val="5701"/>
      <sheetName val="5702"/>
      <sheetName val="5703"/>
      <sheetName val="5704"/>
      <sheetName val="5705"/>
      <sheetName val="5706"/>
      <sheetName val="5707"/>
      <sheetName val="5708"/>
      <sheetName val="5709"/>
      <sheetName val="5710"/>
      <sheetName val="5711"/>
      <sheetName val="5712"/>
      <sheetName val="5713"/>
      <sheetName val="5714"/>
      <sheetName val="5715"/>
      <sheetName val="5716"/>
      <sheetName val="5717"/>
      <sheetName val="5718"/>
      <sheetName val="5719"/>
      <sheetName val="5720"/>
      <sheetName val="5721"/>
      <sheetName val="5722"/>
      <sheetName val="5723"/>
      <sheetName val="5724"/>
      <sheetName val="5725"/>
      <sheetName val="5726"/>
      <sheetName val="5727"/>
      <sheetName val="5728"/>
      <sheetName val="5729"/>
      <sheetName val="5730"/>
      <sheetName val="5731"/>
      <sheetName val="5732"/>
      <sheetName val="5733"/>
      <sheetName val="5734"/>
      <sheetName val="5735"/>
      <sheetName val="5736"/>
      <sheetName val="5737"/>
      <sheetName val="5738"/>
      <sheetName val="5739"/>
      <sheetName val="5740"/>
      <sheetName val="5741"/>
      <sheetName val="5742"/>
      <sheetName val="5743"/>
      <sheetName val="5744"/>
      <sheetName val="5745"/>
      <sheetName val="5746"/>
      <sheetName val="5747"/>
      <sheetName val="5748"/>
      <sheetName val="5749"/>
      <sheetName val="5750"/>
      <sheetName val="5751"/>
      <sheetName val="5752"/>
      <sheetName val="5753"/>
      <sheetName val="5754"/>
      <sheetName val="5755"/>
      <sheetName val="5756"/>
      <sheetName val="5757"/>
      <sheetName val="5758"/>
      <sheetName val="5759"/>
      <sheetName val="5760"/>
      <sheetName val="5761"/>
      <sheetName val="5763"/>
      <sheetName val="5764"/>
      <sheetName val="5765"/>
      <sheetName val="5766"/>
      <sheetName val="5767"/>
      <sheetName val="5768"/>
      <sheetName val="5769"/>
      <sheetName val="5770"/>
      <sheetName val="5771"/>
      <sheetName val="5772"/>
      <sheetName val="5773"/>
      <sheetName val="5774"/>
      <sheetName val="5775"/>
      <sheetName val="5776"/>
      <sheetName val="5777"/>
      <sheetName val="5778"/>
      <sheetName val="5779"/>
      <sheetName val="5780"/>
      <sheetName val="5781"/>
      <sheetName val="0101102"/>
      <sheetName val="0101103"/>
      <sheetName val="0101201"/>
      <sheetName val="0301101"/>
      <sheetName val="0301102"/>
      <sheetName val="5783"/>
      <sheetName val="5785"/>
      <sheetName val="5787"/>
      <sheetName val="5793"/>
      <sheetName val="5794"/>
      <sheetName val="5797"/>
      <sheetName val="6611"/>
      <sheetName val="6633"/>
      <sheetName val="6737"/>
      <sheetName val="6696"/>
      <sheetName val="7210"/>
      <sheetName val="TPS"/>
      <sheetName val="MO"/>
      <sheetName val="Equip"/>
      <sheetName val="Mat"/>
      <sheetName val="Parâ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>
        <row r="1">
          <cell r="C1">
            <v>1</v>
          </cell>
        </row>
      </sheetData>
      <sheetData sheetId="891"/>
      <sheetData sheetId="892"/>
      <sheetData sheetId="893">
        <row r="9">
          <cell r="D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TAGUA LT 21"/>
      <sheetName val="CronFisFin"/>
      <sheetName val="CronDesemb"/>
      <sheetName val="BDI "/>
      <sheetName val="BDI15"/>
      <sheetName val="EncSoc "/>
      <sheetName val="4101"/>
      <sheetName val="4102"/>
      <sheetName val="4103"/>
      <sheetName val="4104"/>
      <sheetName val="4105"/>
      <sheetName val="4106"/>
      <sheetName val="4107"/>
      <sheetName val="4108"/>
      <sheetName val="4110"/>
      <sheetName val="4111"/>
      <sheetName val="4112"/>
      <sheetName val="4113"/>
      <sheetName val="4114"/>
      <sheetName val="4115"/>
      <sheetName val="4116"/>
      <sheetName val="4117"/>
      <sheetName val="4118"/>
      <sheetName val="4119"/>
      <sheetName val="4120"/>
      <sheetName val="4121"/>
      <sheetName val="4122"/>
      <sheetName val="4123"/>
      <sheetName val="4124"/>
      <sheetName val="4125"/>
      <sheetName val="4126"/>
      <sheetName val="4127"/>
      <sheetName val="4128"/>
      <sheetName val="4129"/>
      <sheetName val="4130"/>
      <sheetName val="4131"/>
      <sheetName val="4132"/>
      <sheetName val="4133"/>
      <sheetName val="4134"/>
      <sheetName val="4135"/>
      <sheetName val="4136"/>
      <sheetName val="4137"/>
      <sheetName val="4138"/>
      <sheetName val="4139"/>
      <sheetName val="4140"/>
      <sheetName val="4141"/>
      <sheetName val="4142"/>
      <sheetName val="4143"/>
      <sheetName val="4144"/>
      <sheetName val="4145"/>
      <sheetName val="4146"/>
      <sheetName val="4147"/>
      <sheetName val="4148"/>
      <sheetName val="4149"/>
      <sheetName val="4150"/>
      <sheetName val="4151"/>
      <sheetName val="4152"/>
      <sheetName val="4153"/>
      <sheetName val="4154"/>
      <sheetName val="4155"/>
      <sheetName val="4156"/>
      <sheetName val="4157"/>
      <sheetName val="4158"/>
      <sheetName val="4159"/>
      <sheetName val="4160"/>
      <sheetName val="4162"/>
      <sheetName val="4163"/>
      <sheetName val="4168"/>
      <sheetName val="4169"/>
      <sheetName val="4170"/>
      <sheetName val="4171"/>
      <sheetName val="4172"/>
      <sheetName val="4173"/>
      <sheetName val="4174"/>
      <sheetName val="4175"/>
      <sheetName val="4176"/>
      <sheetName val="4177"/>
      <sheetName val="4178"/>
      <sheetName val="4179"/>
      <sheetName val="4180"/>
      <sheetName val="4181"/>
      <sheetName val="4182"/>
      <sheetName val="4185"/>
      <sheetName val="4186"/>
      <sheetName val="4187"/>
      <sheetName val="4188"/>
      <sheetName val="4189"/>
      <sheetName val="4190"/>
      <sheetName val="4191"/>
      <sheetName val="4192"/>
      <sheetName val="4205"/>
      <sheetName val="4206"/>
      <sheetName val="4207"/>
      <sheetName val="4167"/>
      <sheetName val="4208"/>
      <sheetName val="4209"/>
      <sheetName val="4210"/>
      <sheetName val="4211"/>
      <sheetName val="4212"/>
      <sheetName val="4213"/>
      <sheetName val="4214"/>
      <sheetName val="4215"/>
      <sheetName val="4216"/>
      <sheetName val="4217"/>
      <sheetName val="4218"/>
      <sheetName val="4219"/>
      <sheetName val="4220"/>
      <sheetName val="4221"/>
      <sheetName val="4222"/>
      <sheetName val="4223"/>
      <sheetName val="4224"/>
      <sheetName val="4225"/>
      <sheetName val="4226"/>
      <sheetName val="4227"/>
      <sheetName val="4228"/>
      <sheetName val="4229"/>
      <sheetName val="4230"/>
      <sheetName val="4231"/>
      <sheetName val="4232"/>
      <sheetName val="4233"/>
      <sheetName val="4234"/>
      <sheetName val="4235"/>
      <sheetName val="4236"/>
      <sheetName val="4237"/>
      <sheetName val="4238"/>
      <sheetName val="4239"/>
      <sheetName val="4240"/>
      <sheetName val="4241"/>
      <sheetName val="4242"/>
      <sheetName val="4243"/>
      <sheetName val="4244"/>
      <sheetName val="4245"/>
      <sheetName val="4246"/>
      <sheetName val="4247"/>
      <sheetName val="4248"/>
      <sheetName val="4249"/>
      <sheetName val="4250"/>
      <sheetName val="4251"/>
      <sheetName val="4252"/>
      <sheetName val="4253"/>
      <sheetName val="4254"/>
      <sheetName val="4255"/>
      <sheetName val="4256"/>
      <sheetName val="4257"/>
      <sheetName val="4258"/>
      <sheetName val="4259"/>
      <sheetName val="4260"/>
      <sheetName val="4261"/>
      <sheetName val="4262"/>
      <sheetName val="4263"/>
      <sheetName val="4264"/>
      <sheetName val="4265"/>
      <sheetName val="4266"/>
      <sheetName val="4267"/>
      <sheetName val="4268"/>
      <sheetName val="4269"/>
      <sheetName val="4270"/>
      <sheetName val="4271"/>
      <sheetName val="4272"/>
      <sheetName val="4273"/>
      <sheetName val="4274"/>
      <sheetName val="4275"/>
      <sheetName val="4276"/>
      <sheetName val="4277"/>
      <sheetName val="4278"/>
      <sheetName val="4279"/>
      <sheetName val="4280"/>
      <sheetName val="4281"/>
      <sheetName val="4282"/>
      <sheetName val="4301"/>
      <sheetName val="4302"/>
      <sheetName val="4303"/>
      <sheetName val="4304"/>
      <sheetName val="4305"/>
      <sheetName val="4306"/>
      <sheetName val="4307"/>
      <sheetName val="4308"/>
      <sheetName val="4309"/>
      <sheetName val="4310"/>
      <sheetName val="4311"/>
      <sheetName val="4312"/>
      <sheetName val="4313"/>
      <sheetName val="4314"/>
      <sheetName val="4315"/>
      <sheetName val="4316"/>
      <sheetName val="4317"/>
      <sheetName val="4318"/>
      <sheetName val="4319"/>
      <sheetName val="4320"/>
      <sheetName val="4321"/>
      <sheetName val="4322"/>
      <sheetName val="4323"/>
      <sheetName val="4324"/>
      <sheetName val="4325"/>
      <sheetName val="4326"/>
      <sheetName val="4327"/>
      <sheetName val="4328"/>
      <sheetName val="4330"/>
      <sheetName val="4331"/>
      <sheetName val="4332"/>
      <sheetName val="4333"/>
      <sheetName val="4334"/>
      <sheetName val="4335"/>
      <sheetName val="4340"/>
      <sheetName val="4341"/>
      <sheetName val="4342"/>
      <sheetName val="4343"/>
      <sheetName val="4344"/>
      <sheetName val="4345"/>
      <sheetName val="4346"/>
      <sheetName val="4347"/>
      <sheetName val="4348"/>
      <sheetName val="4349"/>
      <sheetName val="4350"/>
      <sheetName val="4351"/>
      <sheetName val="4352"/>
      <sheetName val="4353"/>
      <sheetName val="4354"/>
      <sheetName val="4355"/>
      <sheetName val="4356"/>
      <sheetName val="4360"/>
      <sheetName val="4363"/>
      <sheetName val="4364"/>
      <sheetName val="4365"/>
      <sheetName val="4366"/>
      <sheetName val="4367"/>
      <sheetName val="4368"/>
      <sheetName val="4369"/>
      <sheetName val="4370"/>
      <sheetName val="4371"/>
      <sheetName val="4372"/>
      <sheetName val="4373"/>
      <sheetName val="4374"/>
      <sheetName val="4375"/>
      <sheetName val="4376"/>
      <sheetName val="4377"/>
      <sheetName val="4378"/>
      <sheetName val="4379"/>
      <sheetName val="4380"/>
      <sheetName val="4381"/>
      <sheetName val="4382"/>
      <sheetName val="4383"/>
      <sheetName val="4384"/>
      <sheetName val="4385"/>
      <sheetName val="4386"/>
      <sheetName val="4387"/>
      <sheetName val="4388"/>
      <sheetName val="4389"/>
      <sheetName val="4390"/>
      <sheetName val="4391"/>
      <sheetName val="4392"/>
      <sheetName val="4393"/>
      <sheetName val="4394"/>
      <sheetName val="4395"/>
      <sheetName val="4396"/>
      <sheetName val="4397"/>
      <sheetName val="4398"/>
      <sheetName val="4399"/>
      <sheetName val="4400"/>
      <sheetName val="4401"/>
      <sheetName val="4402"/>
      <sheetName val="4403"/>
      <sheetName val="4404"/>
      <sheetName val="4405"/>
      <sheetName val="4406"/>
      <sheetName val="4407"/>
      <sheetName val="4408"/>
      <sheetName val="4409"/>
      <sheetName val="4410"/>
      <sheetName val="4411"/>
      <sheetName val="4412"/>
      <sheetName val="4413"/>
      <sheetName val="4414"/>
      <sheetName val="4415"/>
      <sheetName val="4416"/>
      <sheetName val="4417"/>
      <sheetName val="4418"/>
      <sheetName val="4419"/>
      <sheetName val="4420"/>
      <sheetName val="4421"/>
      <sheetName val="4422"/>
      <sheetName val="4423"/>
      <sheetName val="4424"/>
      <sheetName val="4425"/>
      <sheetName val="4426"/>
      <sheetName val="4427"/>
      <sheetName val="4428"/>
      <sheetName val="4429"/>
      <sheetName val="4430"/>
      <sheetName val="4431"/>
      <sheetName val="4432"/>
      <sheetName val="4433"/>
      <sheetName val="4434"/>
      <sheetName val="4435"/>
      <sheetName val="4436"/>
      <sheetName val="4437"/>
      <sheetName val="4438"/>
      <sheetName val="4439"/>
      <sheetName val="4440"/>
      <sheetName val="4441"/>
      <sheetName val="4442"/>
      <sheetName val="4443"/>
      <sheetName val="4444"/>
      <sheetName val="4445"/>
      <sheetName val="4446"/>
      <sheetName val="4447"/>
      <sheetName val="4448"/>
      <sheetName val="4449"/>
      <sheetName val="4450"/>
      <sheetName val="4451"/>
      <sheetName val="4452"/>
      <sheetName val="4453"/>
      <sheetName val="4454"/>
      <sheetName val="4455"/>
      <sheetName val="4456"/>
      <sheetName val="4457"/>
      <sheetName val="4458"/>
      <sheetName val="4459"/>
      <sheetName val="4460"/>
      <sheetName val="4461"/>
      <sheetName val="4462"/>
      <sheetName val="4463"/>
      <sheetName val="4464"/>
      <sheetName val="4465"/>
      <sheetName val="4466"/>
      <sheetName val="4467"/>
      <sheetName val="4468"/>
      <sheetName val="4469"/>
      <sheetName val="4470"/>
      <sheetName val="4471"/>
      <sheetName val="4472"/>
      <sheetName val="4473"/>
      <sheetName val="4474"/>
      <sheetName val="4475"/>
      <sheetName val="4476"/>
      <sheetName val="4477"/>
      <sheetName val="4478"/>
      <sheetName val="4479"/>
      <sheetName val="4480"/>
      <sheetName val="4481"/>
      <sheetName val="4482"/>
      <sheetName val="4483"/>
      <sheetName val="4484"/>
      <sheetName val="4485"/>
      <sheetName val="4486"/>
      <sheetName val="4487"/>
      <sheetName val="4488"/>
      <sheetName val="4489"/>
      <sheetName val="4490"/>
      <sheetName val="4491"/>
      <sheetName val="4492"/>
      <sheetName val="4493"/>
      <sheetName val="4494"/>
      <sheetName val="4495"/>
      <sheetName val="4496"/>
      <sheetName val="4497"/>
      <sheetName val="4498"/>
      <sheetName val="4499"/>
      <sheetName val="4500"/>
      <sheetName val="4161"/>
      <sheetName val="4201"/>
      <sheetName val="4501"/>
      <sheetName val="4502"/>
      <sheetName val="4503"/>
      <sheetName val="4504"/>
      <sheetName val="4505"/>
      <sheetName val="4506"/>
      <sheetName val="4507"/>
      <sheetName val="4508"/>
      <sheetName val="4509"/>
      <sheetName val="4510"/>
      <sheetName val="4511"/>
      <sheetName val="4512"/>
      <sheetName val="4513"/>
      <sheetName val="4514"/>
      <sheetName val="4515"/>
      <sheetName val="4516"/>
      <sheetName val="4517"/>
      <sheetName val="4518"/>
      <sheetName val="4519"/>
      <sheetName val="4520"/>
      <sheetName val="4521"/>
      <sheetName val="4522"/>
      <sheetName val="4523"/>
      <sheetName val="4525"/>
      <sheetName val="4526"/>
      <sheetName val="4527"/>
      <sheetName val="4528"/>
      <sheetName val="4530"/>
      <sheetName val="4531"/>
      <sheetName val="4532"/>
      <sheetName val="4533"/>
      <sheetName val="4534"/>
      <sheetName val="4535"/>
      <sheetName val="4536"/>
      <sheetName val="4537"/>
      <sheetName val="4538"/>
      <sheetName val="4539"/>
      <sheetName val="4540"/>
      <sheetName val="4541"/>
      <sheetName val="4542"/>
      <sheetName val="4543"/>
      <sheetName val="4544"/>
      <sheetName val="4545"/>
      <sheetName val="4546"/>
      <sheetName val="4547"/>
      <sheetName val="4548"/>
      <sheetName val="4549"/>
      <sheetName val="4550"/>
      <sheetName val="4551"/>
      <sheetName val="4552"/>
      <sheetName val="4553"/>
      <sheetName val="4554"/>
      <sheetName val="5375"/>
      <sheetName val="4555"/>
      <sheetName val="4556"/>
      <sheetName val="4557"/>
      <sheetName val="4558"/>
      <sheetName val="4559"/>
      <sheetName val="4560"/>
      <sheetName val="4561"/>
      <sheetName val="4562"/>
      <sheetName val="4563"/>
      <sheetName val="4564"/>
      <sheetName val="4565"/>
      <sheetName val="4566"/>
      <sheetName val="4567"/>
      <sheetName val="4568"/>
      <sheetName val="4569"/>
      <sheetName val="4570"/>
      <sheetName val="4571"/>
      <sheetName val="4572"/>
      <sheetName val="4573"/>
      <sheetName val="4574"/>
      <sheetName val="4575"/>
      <sheetName val="4576"/>
      <sheetName val="4577"/>
      <sheetName val="4578"/>
      <sheetName val="4579"/>
      <sheetName val="4580"/>
      <sheetName val="4581"/>
      <sheetName val="4582"/>
      <sheetName val="4583"/>
      <sheetName val="4584"/>
      <sheetName val="4585"/>
      <sheetName val="4586"/>
      <sheetName val="4587"/>
      <sheetName val="4588"/>
      <sheetName val="4589"/>
      <sheetName val="4590"/>
      <sheetName val="4591"/>
      <sheetName val="4592"/>
      <sheetName val="4593"/>
      <sheetName val="4594"/>
      <sheetName val="4595"/>
      <sheetName val="4596"/>
      <sheetName val="4597"/>
      <sheetName val="4598"/>
      <sheetName val="4599"/>
      <sheetName val="4600"/>
      <sheetName val="4601"/>
      <sheetName val="4602"/>
      <sheetName val="4603"/>
      <sheetName val="4604"/>
      <sheetName val="4605"/>
      <sheetName val="4606"/>
      <sheetName val="4607"/>
      <sheetName val="4607.2"/>
      <sheetName val="4608"/>
      <sheetName val="4609"/>
      <sheetName val="4610"/>
      <sheetName val="4611"/>
      <sheetName val="4612"/>
      <sheetName val="4613"/>
      <sheetName val="4614"/>
      <sheetName val="4615"/>
      <sheetName val="4616"/>
      <sheetName val="4617"/>
      <sheetName val="4618"/>
      <sheetName val="4619"/>
      <sheetName val="4620"/>
      <sheetName val="4621"/>
      <sheetName val="4622"/>
      <sheetName val="4623"/>
      <sheetName val="4624"/>
      <sheetName val="4625"/>
      <sheetName val="4626"/>
      <sheetName val="4627"/>
      <sheetName val="4628"/>
      <sheetName val="4629"/>
      <sheetName val="4630"/>
      <sheetName val="4631"/>
      <sheetName val="4632"/>
      <sheetName val="4633"/>
      <sheetName val="4634"/>
      <sheetName val="4635"/>
      <sheetName val="4636"/>
      <sheetName val="4637"/>
      <sheetName val="4638"/>
      <sheetName val="4639"/>
      <sheetName val="4640"/>
      <sheetName val="4641"/>
      <sheetName val="4642"/>
      <sheetName val="4643"/>
      <sheetName val="4644"/>
      <sheetName val="4645"/>
      <sheetName val="4646"/>
      <sheetName val="4647"/>
      <sheetName val="4648"/>
      <sheetName val="4649"/>
      <sheetName val="4650"/>
      <sheetName val="4651"/>
      <sheetName val="4652"/>
      <sheetName val="4653"/>
      <sheetName val="4654"/>
      <sheetName val="4655"/>
      <sheetName val="4656"/>
      <sheetName val="4657"/>
      <sheetName val="4658"/>
      <sheetName val="4659"/>
      <sheetName val="4660"/>
      <sheetName val="4662"/>
      <sheetName val="4661"/>
      <sheetName val="4663"/>
      <sheetName val="4664"/>
      <sheetName val="4665"/>
      <sheetName val="4666"/>
      <sheetName val="4667"/>
      <sheetName val="4668"/>
      <sheetName val="4669"/>
      <sheetName val="4670"/>
      <sheetName val="4671"/>
      <sheetName val="4672"/>
      <sheetName val="4673"/>
      <sheetName val="4674"/>
      <sheetName val="4675"/>
      <sheetName val="4676"/>
      <sheetName val="4677"/>
      <sheetName val="4678"/>
      <sheetName val="4679"/>
      <sheetName val="4680"/>
      <sheetName val="4681"/>
      <sheetName val="4682"/>
      <sheetName val="4683"/>
      <sheetName val="4684"/>
      <sheetName val="4685"/>
      <sheetName val="4686"/>
      <sheetName val="4687"/>
      <sheetName val="4688"/>
      <sheetName val="4689"/>
      <sheetName val="4690"/>
      <sheetName val="4691"/>
      <sheetName val="4692"/>
      <sheetName val="4693"/>
      <sheetName val="4694"/>
      <sheetName val="4697"/>
      <sheetName val="4698"/>
      <sheetName val="4699"/>
      <sheetName val="4700"/>
      <sheetName val="4701"/>
      <sheetName val="4702"/>
      <sheetName val="4703"/>
      <sheetName val="4704"/>
      <sheetName val="4705"/>
      <sheetName val="4706"/>
      <sheetName val="4707"/>
      <sheetName val="4708"/>
      <sheetName val="4709"/>
      <sheetName val="4710"/>
      <sheetName val="4711"/>
      <sheetName val="4712"/>
      <sheetName val="4713"/>
      <sheetName val="4714"/>
      <sheetName val="4715"/>
      <sheetName val="4716"/>
      <sheetName val="4717"/>
      <sheetName val="4718"/>
      <sheetName val="4719"/>
      <sheetName val="4720"/>
      <sheetName val="4721"/>
      <sheetName val="4722"/>
      <sheetName val="4723"/>
      <sheetName val="4724"/>
      <sheetName val="4725"/>
      <sheetName val="4726"/>
      <sheetName val="4727"/>
      <sheetName val="4728"/>
      <sheetName val="4800"/>
      <sheetName val="4801"/>
      <sheetName val="4802"/>
      <sheetName val="4803"/>
      <sheetName val="4804"/>
      <sheetName val="4805"/>
      <sheetName val="5002"/>
      <sheetName val="5003"/>
      <sheetName val="5004"/>
      <sheetName val="5001"/>
      <sheetName val="5005"/>
      <sheetName val="5006"/>
      <sheetName val="5007"/>
      <sheetName val="5008"/>
      <sheetName val="5009"/>
      <sheetName val="5010"/>
      <sheetName val="5011"/>
      <sheetName val="5012"/>
      <sheetName val="5013"/>
      <sheetName val="5014"/>
      <sheetName val="5015"/>
      <sheetName val="5016"/>
      <sheetName val="5017"/>
      <sheetName val="5018"/>
      <sheetName val="5019"/>
      <sheetName val="5020"/>
      <sheetName val="5021"/>
      <sheetName val="5022"/>
      <sheetName val="5023"/>
      <sheetName val="5024"/>
      <sheetName val="5025"/>
      <sheetName val="5026"/>
      <sheetName val="5027"/>
      <sheetName val="5028"/>
      <sheetName val="5029"/>
      <sheetName val="5030"/>
      <sheetName val="5031"/>
      <sheetName val="5032"/>
      <sheetName val="5033"/>
      <sheetName val="5034"/>
      <sheetName val="5035"/>
      <sheetName val="5036"/>
      <sheetName val="5037"/>
      <sheetName val="5038"/>
      <sheetName val="5039"/>
      <sheetName val="5040"/>
      <sheetName val="5041"/>
      <sheetName val="5042"/>
      <sheetName val="5043"/>
      <sheetName val="5044"/>
      <sheetName val="5045"/>
      <sheetName val="5046"/>
      <sheetName val="5047"/>
      <sheetName val="5048"/>
      <sheetName val="5049"/>
      <sheetName val="5050"/>
      <sheetName val="5051"/>
      <sheetName val="5052"/>
      <sheetName val="5053"/>
      <sheetName val="5054"/>
      <sheetName val="5055"/>
      <sheetName val="5056"/>
      <sheetName val="5057"/>
      <sheetName val="5058"/>
      <sheetName val="5059"/>
      <sheetName val="5060"/>
      <sheetName val="5061"/>
      <sheetName val="5062"/>
      <sheetName val="5063"/>
      <sheetName val="5064"/>
      <sheetName val="5065"/>
      <sheetName val="5066"/>
      <sheetName val="5067"/>
      <sheetName val="5068"/>
      <sheetName val="5069"/>
      <sheetName val="5070"/>
      <sheetName val="5071"/>
      <sheetName val="5072"/>
      <sheetName val="5073"/>
      <sheetName val="5074"/>
      <sheetName val="5311"/>
      <sheetName val="5312"/>
      <sheetName val="5313"/>
      <sheetName val="5314"/>
      <sheetName val="5315"/>
      <sheetName val="5316"/>
      <sheetName val="5317"/>
      <sheetName val="5318"/>
      <sheetName val="5319"/>
      <sheetName val="5365"/>
      <sheetName val="5366"/>
      <sheetName val="5367"/>
      <sheetName val="5368"/>
      <sheetName val="5369"/>
      <sheetName val="5370"/>
      <sheetName val="5371"/>
      <sheetName val="5372"/>
      <sheetName val="5373"/>
      <sheetName val="5374"/>
      <sheetName val="5376"/>
      <sheetName val="5377"/>
      <sheetName val="5378"/>
      <sheetName val="5379"/>
      <sheetName val="5380"/>
      <sheetName val="5381"/>
      <sheetName val="5382"/>
      <sheetName val="5383"/>
      <sheetName val="5384"/>
      <sheetName val="5385"/>
      <sheetName val="5386"/>
      <sheetName val="5387"/>
      <sheetName val="5388"/>
      <sheetName val="5390"/>
      <sheetName val="5391"/>
      <sheetName val="5392"/>
      <sheetName val="5393"/>
      <sheetName val="5394"/>
      <sheetName val="5395"/>
      <sheetName val="5396"/>
      <sheetName val="5397"/>
      <sheetName val="5398"/>
      <sheetName val="5399"/>
      <sheetName val="5400"/>
      <sheetName val="5401"/>
      <sheetName val="5402"/>
      <sheetName val="5403"/>
      <sheetName val="5404"/>
      <sheetName val="5405"/>
      <sheetName val="5406"/>
      <sheetName val="5407"/>
      <sheetName val="5408"/>
      <sheetName val="5409"/>
      <sheetName val="5410"/>
      <sheetName val="5411"/>
      <sheetName val="5412"/>
      <sheetName val="5413"/>
      <sheetName val="5414"/>
      <sheetName val="5415"/>
      <sheetName val="5416"/>
      <sheetName val="5417"/>
      <sheetName val="5418"/>
      <sheetName val="5419"/>
      <sheetName val="5420"/>
      <sheetName val="5421"/>
      <sheetName val="5430"/>
      <sheetName val="5431"/>
      <sheetName val="5432"/>
      <sheetName val="5435"/>
      <sheetName val="5436"/>
      <sheetName val="5437"/>
      <sheetName val="5438"/>
      <sheetName val="5439"/>
      <sheetName val="5440"/>
      <sheetName val="5441"/>
      <sheetName val="5442"/>
      <sheetName val="5443"/>
      <sheetName val="5444"/>
      <sheetName val="5445"/>
      <sheetName val="5446"/>
      <sheetName val="5447"/>
      <sheetName val="5448"/>
      <sheetName val="5449"/>
      <sheetName val="5450"/>
      <sheetName val="5451"/>
      <sheetName val="5452"/>
      <sheetName val="5453"/>
      <sheetName val="5454"/>
      <sheetName val="5455"/>
      <sheetName val="5456"/>
      <sheetName val="5457"/>
      <sheetName val="5458"/>
      <sheetName val="5459"/>
      <sheetName val="5460"/>
      <sheetName val="5461"/>
      <sheetName val="5462"/>
      <sheetName val="5463"/>
      <sheetName val="5464"/>
      <sheetName val="5465"/>
      <sheetName val="5466"/>
      <sheetName val="5467"/>
      <sheetName val="5468"/>
      <sheetName val="5469"/>
      <sheetName val="5470"/>
      <sheetName val="5471"/>
      <sheetName val="5472"/>
      <sheetName val="5473"/>
      <sheetName val="5474"/>
      <sheetName val="5475"/>
      <sheetName val="5500"/>
      <sheetName val="5501"/>
      <sheetName val="5502"/>
      <sheetName val="5503"/>
      <sheetName val="5504"/>
      <sheetName val="5505"/>
      <sheetName val="5506"/>
      <sheetName val="5507"/>
      <sheetName val="5508"/>
      <sheetName val="5509"/>
      <sheetName val="5600"/>
      <sheetName val="5601"/>
      <sheetName val="5602"/>
      <sheetName val="5603"/>
      <sheetName val="5604"/>
      <sheetName val="5605"/>
      <sheetName val="5606"/>
      <sheetName val="5607"/>
      <sheetName val="5608"/>
      <sheetName val="5700"/>
      <sheetName val="5701"/>
      <sheetName val="5702"/>
      <sheetName val="5703"/>
      <sheetName val="5704"/>
      <sheetName val="5705"/>
      <sheetName val="5706"/>
      <sheetName val="5707"/>
      <sheetName val="5708"/>
      <sheetName val="5709"/>
      <sheetName val="5710"/>
      <sheetName val="5711"/>
      <sheetName val="5712"/>
      <sheetName val="5713"/>
      <sheetName val="5714"/>
      <sheetName val="5715"/>
      <sheetName val="5716"/>
      <sheetName val="5717"/>
      <sheetName val="5718"/>
      <sheetName val="5719"/>
      <sheetName val="5720"/>
      <sheetName val="5721"/>
      <sheetName val="5722"/>
      <sheetName val="5723"/>
      <sheetName val="5724"/>
      <sheetName val="5725"/>
      <sheetName val="5726"/>
      <sheetName val="5727"/>
      <sheetName val="5728"/>
      <sheetName val="5729"/>
      <sheetName val="5730"/>
      <sheetName val="5731"/>
      <sheetName val="5732"/>
      <sheetName val="5733"/>
      <sheetName val="5734"/>
      <sheetName val="5735"/>
      <sheetName val="5736"/>
      <sheetName val="5737"/>
      <sheetName val="5738"/>
      <sheetName val="5739"/>
      <sheetName val="5740"/>
      <sheetName val="5741"/>
      <sheetName val="5742"/>
      <sheetName val="5743"/>
      <sheetName val="5744"/>
      <sheetName val="5745"/>
      <sheetName val="5746"/>
      <sheetName val="5747"/>
      <sheetName val="5748"/>
      <sheetName val="5749"/>
      <sheetName val="5750"/>
      <sheetName val="5751"/>
      <sheetName val="5752"/>
      <sheetName val="5753"/>
      <sheetName val="5754"/>
      <sheetName val="5755"/>
      <sheetName val="5756"/>
      <sheetName val="5757"/>
      <sheetName val="5758"/>
      <sheetName val="5759"/>
      <sheetName val="5760"/>
      <sheetName val="5761"/>
      <sheetName val="5763"/>
      <sheetName val="5764"/>
      <sheetName val="5765"/>
      <sheetName val="5766"/>
      <sheetName val="5767"/>
      <sheetName val="5768"/>
      <sheetName val="5769"/>
      <sheetName val="5770"/>
      <sheetName val="5771"/>
      <sheetName val="5772"/>
      <sheetName val="5773"/>
      <sheetName val="5774"/>
      <sheetName val="5775"/>
      <sheetName val="5776"/>
      <sheetName val="5777"/>
      <sheetName val="5778"/>
      <sheetName val="5779"/>
      <sheetName val="5780"/>
      <sheetName val="5781"/>
      <sheetName val="0101102"/>
      <sheetName val="0101103"/>
      <sheetName val="0101201"/>
      <sheetName val="0301101"/>
      <sheetName val="0301102"/>
      <sheetName val="5783"/>
      <sheetName val="5785"/>
      <sheetName val="5787"/>
      <sheetName val="5788"/>
      <sheetName val="5793"/>
      <sheetName val="5794"/>
      <sheetName val="6611"/>
      <sheetName val="6696"/>
      <sheetName val="TPS"/>
      <sheetName val="MO"/>
      <sheetName val="Equip"/>
      <sheetName val="Mat"/>
      <sheetName val="Parâmetros"/>
    </sheetNames>
    <sheetDataSet>
      <sheetData sheetId="0" refreshError="1"/>
      <sheetData sheetId="1">
        <row r="3">
          <cell r="G3" t="str">
            <v>CONCORRÊNCIA nº 045 / 2013 - ASCAL/PRES.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">
          <cell r="C1">
            <v>1</v>
          </cell>
        </row>
      </sheetData>
      <sheetData sheetId="891" refreshError="1"/>
      <sheetData sheetId="892" refreshError="1"/>
      <sheetData sheetId="893">
        <row r="9">
          <cell r="D9">
            <v>0.96499999999999997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20">
          <cell r="B20" t="str">
            <v>ÍNDICE</v>
          </cell>
        </row>
        <row r="25">
          <cell r="B25" t="str">
            <v>EMPRESAS</v>
          </cell>
        </row>
      </sheetData>
      <sheetData sheetId="5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SINAPI-I</v>
          </cell>
        </row>
      </sheetData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U"/>
      <sheetName val="RP-1 SB (3)"/>
      <sheetName val="RP-1 SB (4)"/>
      <sheetName val="RP-1 SB (5)"/>
      <sheetName val="RP-1 SB (6)"/>
      <sheetName val="RP-1 SC (3)"/>
      <sheetName val="RP-1 SC (4)"/>
      <sheetName val="RP-1 SC (5)"/>
      <sheetName val="RP-1 SC (T)"/>
      <sheetName val="RP-1 SF (T)"/>
      <sheetName val="RP-1 SF (4)"/>
      <sheetName val="RP-1 SF (5)"/>
      <sheetName val="RP-1 SF (6)"/>
      <sheetName val="RP-1 RB (4)"/>
      <sheetName val="RP-1 RB (5)"/>
      <sheetName val="RP-1 RB (6)"/>
      <sheetName val="RP-1 BG (6)"/>
      <sheetName val="RP-1 B (BG)"/>
      <sheetName val="RP-2 SB(2)"/>
      <sheetName val="RP-2 SC(2)"/>
      <sheetName val="RP-2 BG(2)"/>
      <sheetName val="RP-3 SB"/>
      <sheetName val="RP-3 SC "/>
      <sheetName val="RP-3 BG "/>
      <sheetName val="RP-4"/>
      <sheetName val="RP-5"/>
      <sheetName val="RR3 (REP+TSD)"/>
      <sheetName val="RR4 (REP+MICRO)"/>
      <sheetName val="RR5 (REP H3)"/>
      <sheetName val="RR6 (REP H4)"/>
      <sheetName val="RR6 RB (5)"/>
      <sheetName val="RR6 RB (4)"/>
      <sheetName val="RR6 RB (9)"/>
      <sheetName val="RD-1SAI"/>
      <sheetName val="RD-2SAR"/>
      <sheetName val="RD-3SLI"/>
      <sheetName val="RD-10BG"/>
      <sheetName val="RD-4SDI"/>
      <sheetName val="RD-11BRA"/>
      <sheetName val="RD-7 BUG"/>
      <sheetName val="RD-7 CXC"/>
      <sheetName val="RD-7 LBG"/>
      <sheetName val="RD-8EAA"/>
      <sheetName val="RD-8EAC"/>
      <sheetName val="RD-9RLE"/>
      <sheetName val="ROC-1"/>
      <sheetName val="ROC-2"/>
      <sheetName val="RD-13SIN"/>
      <sheetName val="CO-I"/>
      <sheetName val="CO-II"/>
      <sheetName val="CO-III"/>
      <sheetName val="RR1 ( TSD)"/>
      <sheetName val="RR2 (MICRO)"/>
      <sheetName val="RR6 (H5)"/>
      <sheetName val="RR6 (H6)"/>
      <sheetName val="RP-1 SAF"/>
      <sheetName val="RP-1 SC"/>
      <sheetName val="RP-1 SB"/>
      <sheetName val="RD-5SDE"/>
      <sheetName val="RD-6BRA"/>
    </sheetNames>
    <sheetDataSet>
      <sheetData sheetId="0" refreshError="1"/>
      <sheetData sheetId="1">
        <row r="13">
          <cell r="B13" t="str">
            <v>DR 3 - BAURU</v>
          </cell>
        </row>
        <row r="31">
          <cell r="D31" t="str">
            <v>M3</v>
          </cell>
        </row>
        <row r="39">
          <cell r="E39">
            <v>0</v>
          </cell>
          <cell r="G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a"/>
      <sheetName val="Hidro"/>
      <sheetName val="C-Incendio"/>
      <sheetName val="cabeamento"/>
      <sheetName val="SSCP"/>
      <sheetName val="acesso"/>
      <sheetName val="CFTV"/>
      <sheetName val="AC"/>
      <sheetName val="inst edital Definitiva"/>
      <sheetName val="unit arq"/>
      <sheetName val="ARQ"/>
      <sheetName val="CRONOGRAMA"/>
      <sheetName val="b.d.i"/>
    </sheetNames>
    <sheetDataSet>
      <sheetData sheetId="0">
        <row r="5">
          <cell r="L5">
            <v>0.6</v>
          </cell>
        </row>
        <row r="6">
          <cell r="L6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L4">
            <v>0.8</v>
          </cell>
        </row>
        <row r="5">
          <cell r="L5">
            <v>0.5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"/>
      <sheetName val="Preço"/>
      <sheetName val="Planilha DVLI.0.103-00-TNO"/>
      <sheetName val="Comp.Anal. Custo"/>
      <sheetName val="Enc. Sociais"/>
      <sheetName val="B.D.I."/>
      <sheetName val="B.D.I. Demonstrativo"/>
      <sheetName val="Taxa Adm. so materiais"/>
      <sheetName val="B.D.I. Demonstrativo (2)"/>
    </sheetNames>
    <sheetDataSet>
      <sheetData sheetId="0"/>
      <sheetData sheetId="1"/>
      <sheetData sheetId="2"/>
      <sheetData sheetId="3"/>
      <sheetData sheetId="4"/>
      <sheetData sheetId="5">
        <row r="7">
          <cell r="D7">
            <v>22386.5</v>
          </cell>
        </row>
        <row r="12">
          <cell r="D12">
            <v>13000</v>
          </cell>
        </row>
      </sheetData>
      <sheetData sheetId="6"/>
      <sheetData sheetId="7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fábio"/>
    </sheetNames>
    <sheetDataSet>
      <sheetData sheetId="0">
        <row r="13">
          <cell r="G13">
            <v>100</v>
          </cell>
        </row>
        <row r="15">
          <cell r="G15">
            <v>100</v>
          </cell>
        </row>
        <row r="17">
          <cell r="G17">
            <v>100</v>
          </cell>
        </row>
        <row r="19">
          <cell r="G19">
            <v>100</v>
          </cell>
        </row>
        <row r="21">
          <cell r="G21">
            <v>100</v>
          </cell>
        </row>
        <row r="23">
          <cell r="G23">
            <v>100</v>
          </cell>
        </row>
        <row r="25">
          <cell r="G25">
            <v>100</v>
          </cell>
        </row>
        <row r="27">
          <cell r="G27">
            <v>100</v>
          </cell>
        </row>
        <row r="29">
          <cell r="G29">
            <v>100</v>
          </cell>
        </row>
        <row r="31">
          <cell r="G31">
            <v>100</v>
          </cell>
        </row>
        <row r="33">
          <cell r="G33">
            <v>100</v>
          </cell>
        </row>
        <row r="35">
          <cell r="G35">
            <v>100</v>
          </cell>
        </row>
        <row r="37">
          <cell r="G37">
            <v>100</v>
          </cell>
        </row>
        <row r="39">
          <cell r="G39">
            <v>100</v>
          </cell>
        </row>
        <row r="41">
          <cell r="G41">
            <v>100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fábio"/>
    </sheetNames>
    <sheetDataSet>
      <sheetData sheetId="0">
        <row r="13">
          <cell r="G13">
            <v>100</v>
          </cell>
        </row>
        <row r="15">
          <cell r="G15">
            <v>100</v>
          </cell>
        </row>
        <row r="17">
          <cell r="G17">
            <v>100</v>
          </cell>
        </row>
        <row r="19">
          <cell r="G19">
            <v>100</v>
          </cell>
        </row>
        <row r="21">
          <cell r="G21">
            <v>100</v>
          </cell>
        </row>
        <row r="23">
          <cell r="G23">
            <v>100</v>
          </cell>
        </row>
        <row r="25">
          <cell r="G25">
            <v>100</v>
          </cell>
        </row>
        <row r="27">
          <cell r="G27">
            <v>100</v>
          </cell>
        </row>
        <row r="29">
          <cell r="G29">
            <v>100</v>
          </cell>
        </row>
        <row r="31">
          <cell r="G31">
            <v>100</v>
          </cell>
        </row>
        <row r="33">
          <cell r="G33">
            <v>100</v>
          </cell>
        </row>
        <row r="35">
          <cell r="G35">
            <v>100</v>
          </cell>
        </row>
        <row r="37">
          <cell r="G37">
            <v>100</v>
          </cell>
        </row>
        <row r="39">
          <cell r="G39">
            <v>100</v>
          </cell>
        </row>
        <row r="41">
          <cell r="G41">
            <v>100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Telas"/>
      <sheetName val="Preços insumos"/>
      <sheetName val="Tabela de Produdos"/>
      <sheetName val="Traços concreto"/>
      <sheetName val="Traços CBUQ-PMQ"/>
    </sheetNames>
    <sheetDataSet>
      <sheetData sheetId="0"/>
      <sheetData sheetId="1">
        <row r="11">
          <cell r="F11">
            <v>1.19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ARA"/>
      <sheetName val="INSUMO"/>
      <sheetName val="Plan2"/>
    </sheetNames>
    <sheetDataSet>
      <sheetData sheetId="0"/>
      <sheetData sheetId="1">
        <row r="2">
          <cell r="B2" t="str">
            <v>ABERTURA DE VALA PARA PASSAGEM DAS TUBULAÇÕES 500x500 (LARG.x ALTURA)</v>
          </cell>
        </row>
        <row r="3">
          <cell r="B3" t="str">
            <v>ABRACADEIRA D Ø 1" C/ PARAFUSO"</v>
          </cell>
        </row>
        <row r="4">
          <cell r="B4" t="str">
            <v>ABRACADEIRA D Ø 3/4" C/ PARAFUSO"</v>
          </cell>
        </row>
        <row r="5">
          <cell r="B5" t="str">
            <v>ABRAÇADEIRA PARA POSTE DUPLO T</v>
          </cell>
        </row>
        <row r="6">
          <cell r="B6" t="str">
            <v>ACESSÓRIOS (LUVAS, CURVAS, BUCHAS/ARRUELAS)</v>
          </cell>
        </row>
        <row r="7">
          <cell r="B7" t="str">
            <v>ACOPLAMENTO EM PAINEL 150X50X3000mm</v>
          </cell>
        </row>
        <row r="8">
          <cell r="B8" t="str">
            <v>ACOPLAMENTO EM PAINEL 50X50X3000mm</v>
          </cell>
        </row>
        <row r="9">
          <cell r="B9" t="str">
            <v>ACOPLAMENTO EM PAINEL P/ ELETROCALHA 100x50mm</v>
          </cell>
        </row>
        <row r="10">
          <cell r="B10" t="str">
            <v>ALÇA PREFORMADA DE DISTRIBUIÇÃO PARA CONDUTOR DE ALUMÍNIO 2AWG (25mm²)</v>
          </cell>
        </row>
        <row r="11">
          <cell r="B11" t="str">
            <v>ALICATE GRANDE L-160/7201</v>
          </cell>
        </row>
        <row r="12">
          <cell r="B12" t="str">
            <v>ARANDELA  EXTERNA COM LAMPADA 60W INCANDESCENTE DA TASSU (ITAM).</v>
          </cell>
        </row>
        <row r="13">
          <cell r="B13" t="str">
            <v>ARRUELA QUADRADA 32X3mm COM FURO DE 18mm</v>
          </cell>
        </row>
        <row r="14">
          <cell r="B14" t="str">
            <v>ARRUELA QUADRADA 50X3mm COM FURO DE 18mm</v>
          </cell>
        </row>
        <row r="15">
          <cell r="B15" t="str">
            <v>BANDEJA PADRÃO 19''</v>
          </cell>
        </row>
        <row r="16">
          <cell r="B16" t="str">
            <v>BANDEJA VENTILAÇÃO</v>
          </cell>
        </row>
        <row r="17">
          <cell r="B17" t="str">
            <v>BLOCO AUTONOMO 2X11W/220V-MODELO BLL4VD AUREON</v>
          </cell>
        </row>
        <row r="18">
          <cell r="B18" t="str">
            <v>BOTÃO DE CHAMADA</v>
          </cell>
        </row>
        <row r="19">
          <cell r="B19" t="str">
            <v>BOTÃO DE EMERGENCIA</v>
          </cell>
        </row>
        <row r="20">
          <cell r="B20" t="str">
            <v>BOTOEIRA DE ACIONAMENTO</v>
          </cell>
        </row>
        <row r="21">
          <cell r="B21" t="str">
            <v xml:space="preserve">BUCHA E ARRUELA ALUMINIO FUNDIDO P/ ELETRODUTO 100MM (4'')  </v>
          </cell>
        </row>
        <row r="22">
          <cell r="B22" t="str">
            <v xml:space="preserve">BUCHA E ARRUELA ALUMINIO FUNDIDO P/ ELETRODUTO 15MM (1/2'') </v>
          </cell>
        </row>
        <row r="23">
          <cell r="B23" t="str">
            <v xml:space="preserve">BUCHA E ARRUELA ALUMINIO FUNDIDO P/ ELETRODUTO 20MM (3/4'')  </v>
          </cell>
        </row>
        <row r="24">
          <cell r="B24" t="str">
            <v xml:space="preserve">BUCHA E ARRUELA ALUMINIO FUNDIDO P/ ELETRODUTO 25MM (1'')  </v>
          </cell>
        </row>
        <row r="25">
          <cell r="B25" t="str">
            <v xml:space="preserve">BUCHA E ARRUELA ALUMINIO FUNDIDO P/ ELETRODUTO 32MM (1 1/4'')  </v>
          </cell>
        </row>
        <row r="26">
          <cell r="B26" t="str">
            <v xml:space="preserve">BUCHA E ARRUELA ALUMINIO FUNDIDO P/ ELETRODUTO 40MM (1 1/2'') </v>
          </cell>
        </row>
        <row r="27">
          <cell r="B27" t="str">
            <v xml:space="preserve">BUCHA E ARRUELA ALUMINIO FUNDIDO P/ ELETRODUTO 50MM (2'') </v>
          </cell>
        </row>
        <row r="28">
          <cell r="B28" t="str">
            <v xml:space="preserve">BUCHA E ARRUELA ALUMINIO FUNDIDO P/ ELETRODUTO 60MM (2 1/2'') </v>
          </cell>
        </row>
        <row r="29">
          <cell r="B29" t="str">
            <v xml:space="preserve">BUCHA E ARRUELA ALUMINIO FUNDIDO P/ ELETRODUTO 75MM (3'') </v>
          </cell>
        </row>
        <row r="30">
          <cell r="B30" t="str">
            <v>CABO COAXIAL RG59 75 OHMS</v>
          </cell>
        </row>
        <row r="31">
          <cell r="B31" t="str">
            <v>CABO DE AÇO COBREADO 7x10AWG</v>
          </cell>
        </row>
        <row r="32">
          <cell r="B32" t="str">
            <v>CABO DE COBRE FLEXÍVEL PROTEGIDO DE 50mm²</v>
          </cell>
        </row>
        <row r="33">
          <cell r="B33" t="str">
            <v xml:space="preserve">CABO DE COBRE ISOLAMENTO ANTI-CHAMA 0,6/1KV 10MM2 (1 CONDUTOR) TP SINTENAX PIRELLI OU EQUIV </v>
          </cell>
        </row>
        <row r="34">
          <cell r="B34" t="str">
            <v xml:space="preserve">CABO DE COBRE ISOLAMENTO ANTI-CHAMA 0,6/1KV 120MM2 (1 CONDUTOR) TP SINTENAX PIRELLI OU EQUIV </v>
          </cell>
        </row>
        <row r="35">
          <cell r="B35" t="str">
            <v xml:space="preserve">CABO DE COBRE ISOLAMENTO ANTI-CHAMA 0,6/1KV 150MM2 (1 CONDUTOR) TP SINTENAX PIRELLI OU EQUIV </v>
          </cell>
        </row>
        <row r="36">
          <cell r="B36" t="str">
            <v xml:space="preserve">CABO DE COBRE ISOLAMENTO ANTI-CHAMA 0,6/1KV 16MM2 (1 CONDUTOR) TP SINTENAX PIRELLI OU EQUIV </v>
          </cell>
        </row>
        <row r="37">
          <cell r="B37" t="str">
            <v xml:space="preserve">CABO DE COBRE ISOLAMENTO ANTI-CHAMA 0,6/1KV 185MM2 (1 CONDUTOR)TP SINTENAX PIRELLI OU EQUIV </v>
          </cell>
        </row>
        <row r="38">
          <cell r="B38" t="str">
            <v xml:space="preserve">CABO DE COBRE ISOLAMENTO ANTI-CHAMA 0,6/1KV 2,5MM2 (1 CONDUTOR) TP SINTENAX PIRELLI OU EQUIV </v>
          </cell>
        </row>
        <row r="39">
          <cell r="B39" t="str">
            <v xml:space="preserve">CABO DE COBRE ISOLAMENTO ANTI-CHAMA 0,6/1KV 240MM2 (1 CONDUTOR)TP SINTENAX PIRELLI OU EQUIV </v>
          </cell>
        </row>
        <row r="40">
          <cell r="B40" t="str">
            <v xml:space="preserve">CABO DE COBRE ISOLAMENTO ANTI-CHAMA 0,6/1KV 25MM2 (1 CONDUTOR) TP SINTENAX PIRELLI OU EQUIV </v>
          </cell>
        </row>
        <row r="41">
          <cell r="B41" t="str">
            <v xml:space="preserve">CABO DE COBRE ISOLAMENTO ANTI-CHAMA 0,6/1KV 300MM2 (1 CONDUTOR) TP SINTENAX PIRELLI OU EQUIV </v>
          </cell>
        </row>
        <row r="42">
          <cell r="B42" t="str">
            <v xml:space="preserve">CABO DE COBRE ISOLAMENTO ANTI-CHAMA 0,6/1KV 35MM2 (1 CONDUTOR) TP SINTENAX PIRELLI OU EQUIV </v>
          </cell>
        </row>
        <row r="43">
          <cell r="B43" t="str">
            <v xml:space="preserve">CABO DE COBRE ISOLAMENTO ANTI-CHAMA 0,6/1KV 4MM2 (1 CONDUTOR) TP SINTENAX PIRELLI OU EQUIV </v>
          </cell>
        </row>
        <row r="44">
          <cell r="B44" t="str">
            <v xml:space="preserve">CABO DE COBRE ISOLAMENTO ANTI-CHAMA 0,6/1KV 50MM2 (1 CONDUTOR) TP SINTENAX PIRELLI OU EQUIV </v>
          </cell>
        </row>
        <row r="45">
          <cell r="B45" t="str">
            <v xml:space="preserve">CABO DE COBRE ISOLAMENTO ANTI-CHAMA 0,6/1KV 6MM2 (1 CONDUTOR) TP SINTENAX PIRELLI OU EQUIV </v>
          </cell>
        </row>
        <row r="46">
          <cell r="B46" t="str">
            <v xml:space="preserve">CABO DE COBRE ISOLAMENTO ANTI-CHAMA 0,6/1KV 70MM2 (1 CONDUTOR) TP SINTENAX PIRELLI OU EQUIV </v>
          </cell>
        </row>
        <row r="47">
          <cell r="B47" t="str">
            <v xml:space="preserve">CABO DE COBRE ISOLAMENTO ANTI-CHAMA 0,6/1KV 95MM2 (1 CONDUTOR) TP SINTENAX PIRELLI OU EQUIV </v>
          </cell>
        </row>
        <row r="48">
          <cell r="B48" t="str">
            <v xml:space="preserve">CABO DE COBRE ISOLAMENTO ANTI-CHAMA 450/750V 0,75MM2, FLEXIVEL, TP FORESPLAST ALCOA OU EQUIV </v>
          </cell>
        </row>
        <row r="49">
          <cell r="B49" t="str">
            <v xml:space="preserve">CABO DE COBRE ISOLAMENTO ANTI-CHAMA 450/750V 1,5MM2, FLEXIVEL, TP FORESPLAST ALCOA OU EQUIV </v>
          </cell>
        </row>
        <row r="50">
          <cell r="B50" t="str">
            <v xml:space="preserve">CABO DE COBRE ISOLAMENTO ANTI-CHAMA 450/750V 1,5MM2, TP PIRASTIC PIRELLI OU EQUIV </v>
          </cell>
        </row>
        <row r="51">
          <cell r="B51" t="str">
            <v xml:space="preserve">CABO DE COBRE ISOLAMENTO ANTI-CHAMA 450/750V 10MM2, FLEXIVEL, TP FORESPLAST ALCOA OU EQUIV </v>
          </cell>
        </row>
        <row r="52">
          <cell r="B52" t="str">
            <v xml:space="preserve">CABO DE COBRE ISOLAMENTO ANTI-CHAMA 450/750V 10MM2, TP PIRASTIC PIRELLI OU EQUIV </v>
          </cell>
        </row>
        <row r="53">
          <cell r="B53" t="str">
            <v xml:space="preserve">CABO DE COBRE ISOLAMENTO ANTI-CHAMA 450/750V 120MM2, TP PIRASTIC PIRELLI OU EQUIV </v>
          </cell>
        </row>
        <row r="54">
          <cell r="B54" t="str">
            <v xml:space="preserve">CABO DE COBRE ISOLAMENTO ANTI-CHAMA 450/750V 150MM2, TP PIRASTIC PIRELLI OU EQUIV </v>
          </cell>
        </row>
        <row r="55">
          <cell r="B55" t="str">
            <v xml:space="preserve">CABO DE COBRE ISOLAMENTO ANTI-CHAMA 450/750V 16MM2, FLEXIVEL, TP FORESPLAST ALCOA OU EQUIV </v>
          </cell>
        </row>
        <row r="56">
          <cell r="B56" t="str">
            <v xml:space="preserve">CABO DE COBRE ISOLAMENTO ANTI-CHAMA 450/750V 16MM2, TP PIRASTIC PIRELLI OU EQUIV </v>
          </cell>
        </row>
        <row r="57">
          <cell r="B57" t="str">
            <v xml:space="preserve">CABO DE COBRE ISOLAMENTO ANTI-CHAMA 450/750V 185MM2, TP PIRASTIC PIRELLI OU EQUIV </v>
          </cell>
        </row>
        <row r="58">
          <cell r="B58" t="str">
            <v xml:space="preserve">CABO DE COBRE ISOLAMENTO ANTI-CHAMA 450/750V 2,5MM2, FLEXIVEL, TP FORESPLAST ALCOA OU EQUIV </v>
          </cell>
        </row>
        <row r="59">
          <cell r="B59" t="str">
            <v xml:space="preserve">CABO DE COBRE ISOLAMENTO ANTI-CHAMA 450/750V 2,5MM2, TP PIRASTIC PIRELLI OU EQUIV </v>
          </cell>
        </row>
        <row r="60">
          <cell r="B60" t="str">
            <v xml:space="preserve">CABO DE COBRE ISOLAMENTO ANTI-CHAMA 450/750V 240MM2, TP PIRASTIC PIRELLI OU EQUIV </v>
          </cell>
        </row>
        <row r="61">
          <cell r="B61" t="str">
            <v xml:space="preserve">CABO DE COBRE ISOLAMENTO ANTI-CHAMA 450/750V 25MM2, TP PIRASTIC PIRELLI OU EQUIV </v>
          </cell>
        </row>
        <row r="62">
          <cell r="B62" t="str">
            <v xml:space="preserve">CABO DE COBRE ISOLAMENTO ANTI-CHAMA 450/750V 3 X 10MM2, TP FICAP OU EQUIV </v>
          </cell>
        </row>
        <row r="63">
          <cell r="B63" t="str">
            <v>CABO DE COBRE ISOLAMENTO ANTI-CHAMA 450/750V 3 X 16MM2, TP FICAP OU EQUIV</v>
          </cell>
        </row>
        <row r="64">
          <cell r="B64" t="str">
            <v xml:space="preserve">CABO DE COBRE ISOLAMENTO ANTI-CHAMA 450/750V 3 X 25MM2, TP FICAP OU EQUIV </v>
          </cell>
        </row>
        <row r="65">
          <cell r="B65" t="str">
            <v>CABO DE COBRE ISOLAMENTO ANTI-CHAMA 450/750V 300MM2, TP PIRASTIC PIRELLI OU EQUIV</v>
          </cell>
        </row>
        <row r="66">
          <cell r="B66" t="str">
            <v>CABO DE COBRE ISOLAMENTO ANTI-CHAMA 450/750V 35MM2, TP PIRASTIC PIRELLI OU EQUIV</v>
          </cell>
        </row>
        <row r="67">
          <cell r="B67" t="str">
            <v xml:space="preserve">CABO DE COBRE ISOLAMENTO ANTI-CHAMA 450/750V 400MM2 TP PIRASTIC PIRELLI OU EQUIV </v>
          </cell>
        </row>
        <row r="68">
          <cell r="B68" t="str">
            <v xml:space="preserve">CABO DE COBRE ISOLAMENTO ANTI-CHAMA 450/750V 4MM2, FLEXIVEL, TP FORESPLAST ALCOA OU EQUIV </v>
          </cell>
        </row>
        <row r="69">
          <cell r="B69" t="str">
            <v xml:space="preserve">CABO DE COBRE ISOLAMENTO ANTI-CHAMA 450/750V 4MM2, TP PIRASTIC PIRELLI OU EQUIV </v>
          </cell>
        </row>
        <row r="70">
          <cell r="B70" t="str">
            <v>CABO DE COBRE ISOLAMENTO ANTI-CHAMA 450/750V 50MM2, TP PIRASTIC PIRELLI OU EQUIV</v>
          </cell>
        </row>
        <row r="71">
          <cell r="B71" t="str">
            <v>CABO DE COBRE ISOLAMENTO ANTI-CHAMA 450/750V 6MM2, FLEXIVEL, TP FORESPLAST ALCOA OU EQUIV</v>
          </cell>
        </row>
        <row r="72">
          <cell r="B72" t="str">
            <v xml:space="preserve">CABO DE COBRE ISOLAMENTO ANTI-CHAMA 450/750V 6MM2, TP PIRASTIC PIRELLI OU EQUIV </v>
          </cell>
        </row>
        <row r="73">
          <cell r="B73" t="str">
            <v xml:space="preserve">CABO DE COBRE ISOLAMENTO ANTI-CHAMA 450/750V 70MM2, TP PIRASTIC PIRELLI OU SIMILAR </v>
          </cell>
        </row>
        <row r="74">
          <cell r="B74" t="str">
            <v xml:space="preserve">CABO DE COBRE ISOLAMENTO ANTI-CHAMA 450/750V 95MM2, TP PIRASTIC PIRELLI OU EQUIV </v>
          </cell>
        </row>
        <row r="75">
          <cell r="B75" t="str">
            <v xml:space="preserve">CABO DE COBRE NU   6MM2 MEIO-DURO </v>
          </cell>
        </row>
        <row r="76">
          <cell r="B76" t="str">
            <v xml:space="preserve">CABO DE COBRE NU  10MM2 MEIO-DURO </v>
          </cell>
        </row>
        <row r="77">
          <cell r="B77" t="str">
            <v xml:space="preserve">CABO DE COBRE NU  16MM2 MEIO-DURO </v>
          </cell>
        </row>
        <row r="78">
          <cell r="B78" t="str">
            <v>CABO DE COBRE NU  25MM2 MEIO-DURO</v>
          </cell>
        </row>
        <row r="79">
          <cell r="B79" t="str">
            <v>CABO DE COBRE NU  35MM2 MEIO-DURO</v>
          </cell>
        </row>
        <row r="80">
          <cell r="B80" t="str">
            <v xml:space="preserve">CABO DE COBRE NU  50MM2 MEIO-DURO </v>
          </cell>
        </row>
        <row r="81">
          <cell r="B81" t="str">
            <v xml:space="preserve">CABO DE COBRE NU  70MM2 MEIO-DURO </v>
          </cell>
        </row>
        <row r="82">
          <cell r="B82" t="str">
            <v xml:space="preserve">CABO DE COBRE NU  95MM2 MEIO-DURO </v>
          </cell>
        </row>
        <row r="83">
          <cell r="B83" t="str">
            <v xml:space="preserve">CABO DE COBRE NU 120MM2 MEIO-DURO </v>
          </cell>
        </row>
        <row r="84">
          <cell r="B84" t="str">
            <v xml:space="preserve">CABO DE COBRE NU 150MM2 MEIO-DURO </v>
          </cell>
        </row>
        <row r="85">
          <cell r="B85" t="str">
            <v>CABO DE COBRE NÚ 25mm²</v>
          </cell>
        </row>
        <row r="86">
          <cell r="B86" t="str">
            <v xml:space="preserve">CABO DE COBRE NU 300MM2 MEIO-DURO </v>
          </cell>
        </row>
        <row r="87">
          <cell r="B87" t="str">
            <v xml:space="preserve">CABO DE COBRE NU 500MM2 MEIO-DURO </v>
          </cell>
        </row>
        <row r="88">
          <cell r="B88" t="str">
            <v>CABO FLEXIVEL ISOLADO EM PVC 450/750V 2,5mm²</v>
          </cell>
        </row>
        <row r="89">
          <cell r="B89" t="str">
            <v>CABO MANGA DE 4 VIAS</v>
          </cell>
        </row>
        <row r="90">
          <cell r="B90" t="str">
            <v>CABO MULTIPLO 3 VIAS 0,6/1,0KV 2,5mm²</v>
          </cell>
        </row>
        <row r="91">
          <cell r="B91" t="str">
            <v>CABO SINTENAX FLEX, 0,6/1,0kV, SEÇÃO NOMINAL   2,5 mm²</v>
          </cell>
        </row>
        <row r="92">
          <cell r="B92" t="str">
            <v>CABO SINTENAX FLEX, 0,6/1,0kV, SEÇÃO NOMINAL   4,0 mm²</v>
          </cell>
        </row>
        <row r="93">
          <cell r="B93" t="str">
            <v>CABO SINTENAX FLEX, 0,6/1,0kV, SEÇÃO NOMINAL   6,0 mm²</v>
          </cell>
        </row>
        <row r="94">
          <cell r="B94" t="str">
            <v>CABO SINTENAX FLEX, 0,6/1,0kV, SEÇÃO NOMINAL  10,00 mm²</v>
          </cell>
        </row>
        <row r="95">
          <cell r="B95" t="str">
            <v>CABO SINTENAX FLEX, 0,6/1,0kV, SEÇÃO NOMINAL  16,0 mm²</v>
          </cell>
        </row>
        <row r="96">
          <cell r="B96" t="str">
            <v>CABO SINTENAX FLEX, 0,6/1,0kV, SEÇÃO NOMINAL  25,00 mm²</v>
          </cell>
        </row>
        <row r="97">
          <cell r="B97" t="str">
            <v>CABO SINTENAX FLEX, 0,6/1,0kV, SEÇÃO NOMINAL  50,00 mm²</v>
          </cell>
        </row>
        <row r="98">
          <cell r="B98" t="str">
            <v>CABO SINTENAX FLEX, 0,6/1,0kV, SEÇÃO NOMINAL  95,00 mm²</v>
          </cell>
        </row>
        <row r="99">
          <cell r="B99" t="str">
            <v>CABO SINTENAX FLEX, 0,6/1,0kV, SEÇÃO NOMINAL 120,00 mm²</v>
          </cell>
        </row>
        <row r="100">
          <cell r="B100" t="str">
            <v>CABO SINTENAX FLEX, 0,6/1,0kV, SEÇÃO NOMINAL 240,00 mm²</v>
          </cell>
        </row>
        <row r="101">
          <cell r="B101" t="str">
            <v xml:space="preserve">CABO TELEFONICO S/ BLINDAGEM INT CCI 1 PAR </v>
          </cell>
        </row>
        <row r="102">
          <cell r="B102" t="str">
            <v xml:space="preserve">CABO TELEFONICO S/ BLINDAGEM INT CCI 2 PARES </v>
          </cell>
        </row>
        <row r="103">
          <cell r="B103" t="str">
            <v xml:space="preserve">CABO TELEFONICO S/ BLINDAGEM INT CCI 3 PARES </v>
          </cell>
        </row>
        <row r="104">
          <cell r="B104" t="str">
            <v xml:space="preserve">CABO TELEFONICO S/ BLINDAGEM INT CCI 4 PARES </v>
          </cell>
        </row>
        <row r="105">
          <cell r="B105" t="str">
            <v xml:space="preserve">CABO TELEFONICO S/ BLINDAGEM INT CCI 5 PARES </v>
          </cell>
        </row>
        <row r="106">
          <cell r="B106" t="str">
            <v xml:space="preserve">CABO TELEFONICO S/ BLINDAGEM INT CCI 6 PARES </v>
          </cell>
        </row>
        <row r="107">
          <cell r="B107" t="str">
            <v>CABO TELEFONICO TP CT 0,50 PARA 100 PARES</v>
          </cell>
        </row>
        <row r="108">
          <cell r="B108" t="str">
            <v xml:space="preserve">CABO TELEFONICO TP CTP-APL 0,50 PARA 10 PARES </v>
          </cell>
        </row>
        <row r="109">
          <cell r="B109" t="str">
            <v>CABO TELEFONICO TP CTP-APL 0,50 PARA 20 PARES</v>
          </cell>
        </row>
        <row r="110">
          <cell r="B110" t="str">
            <v xml:space="preserve">CABO TELEFONICO TP CTP-APL 0,50 PARA 30 PARES </v>
          </cell>
        </row>
        <row r="111">
          <cell r="B111" t="str">
            <v xml:space="preserve">CABO TELEFONICO USO INTERNO TP CI PARA 10 PARES </v>
          </cell>
        </row>
        <row r="112">
          <cell r="B112" t="str">
            <v xml:space="preserve">CABO TELEFONICO USO INTERNO TP CI PARA 20 PARES </v>
          </cell>
        </row>
        <row r="113">
          <cell r="B113" t="str">
            <v xml:space="preserve">CABO TELEFONICO USO INTERNO TP CI PARA 200 PARES </v>
          </cell>
        </row>
        <row r="114">
          <cell r="B114" t="str">
            <v xml:space="preserve">CABO TELEFONICO USO INTERNO TP CI PARA 30 PARES </v>
          </cell>
        </row>
        <row r="115">
          <cell r="B115" t="str">
            <v xml:space="preserve">CABO TELEFONICO USO INTERNO TP CI PARA 50 PARES </v>
          </cell>
        </row>
        <row r="116">
          <cell r="B116" t="str">
            <v xml:space="preserve">CABO TELEFONICO USO INTERNO TP CI PARA 75 PARES </v>
          </cell>
        </row>
        <row r="117">
          <cell r="B117" t="str">
            <v>CABO UTP CATEGORIA 6</v>
          </cell>
        </row>
        <row r="118">
          <cell r="B118" t="str">
            <v>CAIXA DE AREIA P/ ÁGUAS PLUVIAIS</v>
          </cell>
        </row>
        <row r="119">
          <cell r="B119" t="str">
            <v>CAIXA DE DERIVAÇÃO 10X10CM REVESTIDA EM EPOXI</v>
          </cell>
        </row>
        <row r="120">
          <cell r="B120" t="str">
            <v>CAIXA DE DERIVAÇÃO 15X15CM REVESTIDA EM EPOXI</v>
          </cell>
        </row>
        <row r="121">
          <cell r="B121" t="str">
            <v>CAIXA DE DERIVAÇÃO 20X20CM REVESTIDA EM EPOXI</v>
          </cell>
        </row>
        <row r="122">
          <cell r="B122" t="str">
            <v>CAIXA DE DERIVAÇÃO EM PVC 4X2'</v>
          </cell>
        </row>
        <row r="123">
          <cell r="B123" t="str">
            <v>CAIXA DE DERIVAÇÃO EM PVC 4X4'</v>
          </cell>
        </row>
        <row r="124">
          <cell r="B124" t="str">
            <v>CAIXA DE EQUALIZAÇÃO C/ BARRAMENTO DIM. 38X32X17CM</v>
          </cell>
        </row>
        <row r="125">
          <cell r="B125" t="str">
            <v>CAIXA DE LIGAÇÃO EM ALUMINIO SILÍCIO INJETADO 1'' C/ TAMPA</v>
          </cell>
        </row>
        <row r="126">
          <cell r="B126" t="str">
            <v>CAIXA DE LIGAÇÃO EM ALUMINIO SILÍCIO INJETADO 1.1/4'' C/ TAMPA</v>
          </cell>
        </row>
        <row r="127">
          <cell r="B127" t="str">
            <v>CAIXA DE LIGACAO EM ALUMINIO SILICIO INJETADO 2'' C/ TAMPA</v>
          </cell>
        </row>
        <row r="128">
          <cell r="B128" t="str">
            <v>CAIXA DE LIGAÇÃO EM ALUMINIO SILÍCIO INJETADO 3/4'' C/ TAMPA</v>
          </cell>
        </row>
        <row r="129">
          <cell r="B129" t="str">
            <v>CAIXA DE PASSAGEM EM ALUMINIO 10X10CM</v>
          </cell>
        </row>
        <row r="130">
          <cell r="B130" t="str">
            <v>CAIXA DE PASSAGEM EM ALUMINIO 15X15CM</v>
          </cell>
        </row>
        <row r="131">
          <cell r="B131" t="str">
            <v>CAIXA DE PASSAGEM EM ALUMINIO 20X20CM</v>
          </cell>
        </row>
        <row r="132">
          <cell r="B132" t="str">
            <v>CAIXA DE PASSAGEM EM ALVENARIA - COM TAMPÃO T-16</v>
          </cell>
        </row>
        <row r="133">
          <cell r="B133" t="str">
            <v>CAIXA DE PASSAGEM EM ALVENARIA - COM TAMPÃO T-33</v>
          </cell>
        </row>
        <row r="134">
          <cell r="B134" t="str">
            <v>CAIXA DE PASSAGEM EM ALVENARIA - TIPO CB1</v>
          </cell>
        </row>
        <row r="135">
          <cell r="B135" t="str">
            <v>CAIXA DE PISO P/ 02 CONECTORES PADRÃO RJ-45 EM ALUMÍNIO 4X4''</v>
          </cell>
        </row>
        <row r="136">
          <cell r="B136" t="str">
            <v xml:space="preserve">CAIXA DE PISO P/ 02 TOMADAS 2P+T EM ALUMINIO 4X4' </v>
          </cell>
        </row>
        <row r="137">
          <cell r="B137" t="str">
            <v>CAIXA DE PISO P/ 02 TOMADAS 2P+T EM ALUMINIO 4X4'  REDE COMUM</v>
          </cell>
        </row>
        <row r="138">
          <cell r="B138" t="str">
            <v>CAIXA DE PISO P/ 02 TOMADAS 2P+T EM ALUMINIO 4X4'  REDE NO-BREAK</v>
          </cell>
        </row>
        <row r="139">
          <cell r="B139" t="str">
            <v>CAIXA DE PISO P/ 1 CONECTOR PADRÃO RJ45 EM ALUMÍNIO 4x4''</v>
          </cell>
        </row>
        <row r="140">
          <cell r="B140" t="str">
            <v>CAIXA OCTOGONAL C/ FUNDO MOVEL 4X2'</v>
          </cell>
        </row>
        <row r="141">
          <cell r="B141" t="str">
            <v xml:space="preserve">CAIXA PVC 4" X 4" P/ ELETRODUTO " </v>
          </cell>
        </row>
        <row r="142">
          <cell r="B142" t="str">
            <v>CAIXA RETENTORA DE GORDURA EM PVC C/ CESTA DE LIMPEZA</v>
          </cell>
        </row>
        <row r="143">
          <cell r="B143" t="str">
            <v>CAIXA SIFONADA PVC MONTADA C/ TAMPA BRANCA 250X230X75mm</v>
          </cell>
        </row>
        <row r="144">
          <cell r="B144" t="str">
            <v>CAIXA SIFONADA PVC RIGIDO C/ GRELHA 100X100X50mm</v>
          </cell>
        </row>
        <row r="145">
          <cell r="B145" t="str">
            <v xml:space="preserve">CAIXILHO FIXO ALUMINIO SERIE 25 COMPLETO 60 X 80CM </v>
          </cell>
        </row>
        <row r="146">
          <cell r="B146" t="str">
            <v xml:space="preserve">CAIXILHO FIXO CHAPA DOBRADA ACO C/ ADICAO DE COBRE PRE-ZINCADO 60 X 80CM </v>
          </cell>
        </row>
        <row r="147">
          <cell r="B147" t="str">
            <v xml:space="preserve">CAIXILHO FIXO EM CANTONEIRA DE FERRO 5/8" X 1/8" - 100 X 100 CM </v>
          </cell>
        </row>
        <row r="148">
          <cell r="B148" t="str">
            <v>CANALETA EM ALUMÍNIO MEDINDO  25x 73, REF. DUTOTEC</v>
          </cell>
        </row>
        <row r="149">
          <cell r="B149" t="str">
            <v>CERTIFICAÇÃO DO CABEAMENTO ESTRUTURADO</v>
          </cell>
        </row>
        <row r="150">
          <cell r="B150" t="str">
            <v>CERTIFICAÇÃO DO CABEAMENTO ESTRUTURADO</v>
          </cell>
        </row>
        <row r="151">
          <cell r="B151" t="str">
            <v>CHAVE DE ACIONAMENTO</v>
          </cell>
        </row>
        <row r="152">
          <cell r="B152" t="str">
            <v>CHAVE FUSÍVEL INDICADORA UNIPOLAR DE 15KV / 300A, CORRENTE DE RUPTURA 10KA</v>
          </cell>
        </row>
        <row r="153">
          <cell r="B153" t="str">
            <v xml:space="preserve">CONDULETE  EM LIGA ALUMINIO P/ ELETRODUTO ROSCADO 1 1/2" </v>
          </cell>
        </row>
        <row r="154">
          <cell r="B154" t="str">
            <v xml:space="preserve">CONDULETE  EM LIGA ALUMINIO P/ ELETRODUTO ROSCADO 1 1/2" </v>
          </cell>
        </row>
        <row r="155">
          <cell r="B155" t="str">
            <v xml:space="preserve">CONDULETE  EM LIGA ALUMINIO P/ ELETRODUTO ROSCADO 1 1/4" </v>
          </cell>
        </row>
        <row r="156">
          <cell r="B156" t="str">
            <v xml:space="preserve">CONDULETE  EM LIGA ALUMINIO P/ ELETRODUTO ROSCADO 1" </v>
          </cell>
        </row>
        <row r="157">
          <cell r="B157" t="str">
            <v xml:space="preserve">CONDULETE  EM LIGA ALUMINIO P/ ELETRODUTO ROSCADO 1/2" </v>
          </cell>
        </row>
        <row r="158">
          <cell r="B158" t="str">
            <v xml:space="preserve">CONDULETE  EM LIGA ALUMINIO P/ ELETRODUTO ROSCADO 2" </v>
          </cell>
        </row>
        <row r="159">
          <cell r="B159" t="str">
            <v xml:space="preserve">CONDULETE  EM LIGA ALUMINIO P/ ELETRODUTO ROSCADO 3" </v>
          </cell>
        </row>
        <row r="160">
          <cell r="B160" t="str">
            <v xml:space="preserve">CONDULETE  EM LIGA ALUMINIO P/ ELETRODUTO ROSCADO 3/4" </v>
          </cell>
        </row>
        <row r="161">
          <cell r="B161" t="str">
            <v xml:space="preserve">CONDULETE  EM LIGA ALUMINIO P/ ELETRODUTO ROSCADO 3/4" </v>
          </cell>
        </row>
        <row r="162">
          <cell r="B162" t="str">
            <v xml:space="preserve">CONDULETE  EM LIGA ALUMINIO P/ ELETRODUTO ROSCADO 4" </v>
          </cell>
        </row>
        <row r="163">
          <cell r="B163" t="str">
            <v>CONECTOR METÁLICO TIPO BOX RETO 1''</v>
          </cell>
        </row>
        <row r="164">
          <cell r="B164" t="str">
            <v>CONECTOR METÁLICO TIPO BOX RETO 1 1/4''</v>
          </cell>
        </row>
        <row r="165">
          <cell r="B165" t="str">
            <v>CONECTOR METÁLICO TIPO BOX RETO 2''</v>
          </cell>
        </row>
        <row r="166">
          <cell r="B166" t="str">
            <v>CONECTOR METÁLICO TIPO BOX RETO 3/4''</v>
          </cell>
        </row>
        <row r="167">
          <cell r="B167" t="str">
            <v>CONECTOR MODULAR DE 8 VIAS FEMEA RJ-45 CATEGORIA 6</v>
          </cell>
        </row>
        <row r="168">
          <cell r="B168" t="str">
            <v>CONECTOR PARA CONDUTOR DE AÇO COBREADO 7X10AWG.</v>
          </cell>
        </row>
        <row r="169">
          <cell r="B169" t="str">
            <v xml:space="preserve">CONECTOR RETO 1 1/2" EM FERRO GALV OU ALUMINIO P/ ADAPTAR ENTRADA DE ELETRODUTO EM QUADROS </v>
          </cell>
        </row>
        <row r="170">
          <cell r="B170" t="str">
            <v xml:space="preserve">CONECTOR RETO 1 1/4" EM FERRO GALV OU ALUMINIO P/ ADAPTAR ENTRADA DE ELETRODUTO EM QUADROS </v>
          </cell>
        </row>
        <row r="171">
          <cell r="B171" t="str">
            <v xml:space="preserve">CONECTOR RETO 1" EM FERRO GALV OU ALUMINIO P/ ADAPTAR ENTRADA DE ELETRODUTO EM QUADROS </v>
          </cell>
        </row>
        <row r="172">
          <cell r="B172" t="str">
            <v xml:space="preserve">CONECTOR RETO 1/2" EM FERRO GALV OU ALUMINIO P/ ADAPTAR ENTRADA DE ELETRODUTO EM QUADROS </v>
          </cell>
        </row>
        <row r="173">
          <cell r="B173" t="str">
            <v xml:space="preserve">CONECTOR RETO 2 1/2" EM FERRO GALV OU ALUMINIO P/ ADAPTAR ENTRADA DE ELETRODUTO EM QUADROS </v>
          </cell>
        </row>
        <row r="174">
          <cell r="B174" t="str">
            <v xml:space="preserve">CONECTOR RETO 2" EM FERRO GALV OU ALUMINIO P/ ADAPTAR ENTRADA DE ELETRODUTO EM QUADROS </v>
          </cell>
        </row>
        <row r="175">
          <cell r="B175" t="str">
            <v xml:space="preserve">CONECTOR RETO 3" EM FERRO GALV OU ALUMINIO P/ ADAPTAR ENTRADA DE ELETRODUTO EM QUADROS </v>
          </cell>
        </row>
        <row r="176">
          <cell r="B176" t="str">
            <v xml:space="preserve">CONECTOR RETO 3/4" EM FERRO GALV OU ALUMINIO P/ ADAPTAR ENTRADA DE ELETRODUTO EM QUADROS </v>
          </cell>
        </row>
        <row r="177">
          <cell r="B177" t="str">
            <v xml:space="preserve">CONECTOR RETO 4" EM FERRO GALV OU ALUMINIO P/ ADAPTAR ENTRADA DE ELETRODUTO EM QUADROS </v>
          </cell>
        </row>
        <row r="178">
          <cell r="B178" t="str">
            <v>CONECTOR TIPO GP 1426 PARA CABO DE 6,00mm²</v>
          </cell>
        </row>
        <row r="179">
          <cell r="B179" t="str">
            <v>CORDOALHA COBRE NU.  6mm²</v>
          </cell>
        </row>
        <row r="180">
          <cell r="B180" t="str">
            <v>CORDOALHA COBRE NU. 10mm²</v>
          </cell>
        </row>
        <row r="181">
          <cell r="B181" t="str">
            <v>CORDOALHA COBRE NU. 16mm²</v>
          </cell>
        </row>
        <row r="182">
          <cell r="B182" t="str">
            <v>CORDOALHA COBRE NU. 25mm²</v>
          </cell>
        </row>
        <row r="183">
          <cell r="B183" t="str">
            <v>CORDOALHA COBRE NU. 50mm²</v>
          </cell>
        </row>
        <row r="184">
          <cell r="B184" t="str">
            <v>CRUZETA DE CONCRETO ARMADO 1900mm TIPO NORMAL</v>
          </cell>
        </row>
        <row r="185">
          <cell r="B185" t="str">
            <v>CRUZETA HORIZONTAL PARA ELETROCALHA 100X50mm COM T MPA</v>
          </cell>
        </row>
        <row r="186">
          <cell r="B186" t="str">
            <v>CRUZETA HORIZONTAL PARA ELETROCALHA 150X50mm COM T MPA</v>
          </cell>
        </row>
        <row r="187">
          <cell r="B187" t="str">
            <v xml:space="preserve">CURVA 135G FERRO GALV ELETROLITICO 1 1/2" P/ ELETRODUTO </v>
          </cell>
        </row>
        <row r="188">
          <cell r="B188" t="str">
            <v xml:space="preserve">CURVA 135G FERRO GALV ELETROLITICO 1 1/4" P/ ELETRODUTO </v>
          </cell>
        </row>
        <row r="189">
          <cell r="B189" t="str">
            <v xml:space="preserve">CURVA 135G FERRO GALV ELETROLITICO 1" P/ ELETRODUTO </v>
          </cell>
        </row>
        <row r="190">
          <cell r="B190" t="str">
            <v xml:space="preserve">CURVA 135G FERRO GALV ELETROLITICO 1/2" P/ ELETRODUTO </v>
          </cell>
        </row>
        <row r="191">
          <cell r="B191" t="str">
            <v xml:space="preserve">CURVA 135G FERRO GALV ELETROLITICO 2 1/2" P/ ELETRODUTO </v>
          </cell>
        </row>
        <row r="192">
          <cell r="B192" t="str">
            <v xml:space="preserve">CURVA 135G FERRO GALV ELETROLITICO 2" P/ ELETRODUTO </v>
          </cell>
        </row>
        <row r="193">
          <cell r="B193" t="str">
            <v xml:space="preserve">CURVA 135G FERRO GALV ELETROLITICO 3" P/ ELETRODUTO </v>
          </cell>
        </row>
        <row r="194">
          <cell r="B194" t="str">
            <v xml:space="preserve">CURVA 135G FERRO GALV ELETROLITICO 3/4" P/ ELETRODUTO </v>
          </cell>
        </row>
        <row r="195">
          <cell r="B195" t="str">
            <v xml:space="preserve">CURVA 135G FERRO GALV ELETROLITICO 4" P/ ELETRODUTO </v>
          </cell>
        </row>
        <row r="196">
          <cell r="B196" t="str">
            <v xml:space="preserve">CURVA 45G FERRO GALV ELETROLITICO 1 1/2" P/ ELETRODUTO </v>
          </cell>
        </row>
        <row r="197">
          <cell r="B197" t="str">
            <v xml:space="preserve">CURVA 45G FERRO GALV ELETROLITICO 1" P/ ELETRODUTO </v>
          </cell>
        </row>
        <row r="198">
          <cell r="B198" t="str">
            <v xml:space="preserve">CURVA 45G FERRO GALV ELETROLITICO 1/2" P/ ELETRODUTO </v>
          </cell>
        </row>
        <row r="199">
          <cell r="B199" t="str">
            <v xml:space="preserve">CURVA 45G FERRO GALV ELETROLITICO 2 1/2" P/ ELETRODUTO </v>
          </cell>
        </row>
        <row r="200">
          <cell r="B200" t="str">
            <v xml:space="preserve">CURVA 45G FERRO GALV ELETROLITICO 2" P/ ELETRODUTO </v>
          </cell>
        </row>
        <row r="201">
          <cell r="B201" t="str">
            <v xml:space="preserve">CURVA 45G FERRO GALV ELETROLITICO 3" P/ ELETRODUTO </v>
          </cell>
        </row>
        <row r="202">
          <cell r="B202" t="str">
            <v xml:space="preserve">CURVA 45G FERRO GALV ELETROLITICO 3/4" P/ ELETRODUTO </v>
          </cell>
        </row>
        <row r="203">
          <cell r="B203" t="str">
            <v xml:space="preserve">CURVA 45G FERRO GALV ELETROLITICO 4" PARA ELETRODUTO </v>
          </cell>
        </row>
        <row r="204">
          <cell r="B204" t="str">
            <v xml:space="preserve">CURVA 90G FERRO GALV ELETROLITICO 1 1/2" P/ ELETRODUTO </v>
          </cell>
        </row>
        <row r="205">
          <cell r="B205" t="str">
            <v xml:space="preserve">CURVA 90G FERRO GALV ELETROLITICO 1 1/4" P/ ELETRODUTO </v>
          </cell>
        </row>
        <row r="206">
          <cell r="B206" t="str">
            <v xml:space="preserve">CURVA 90G FERRO GALV ELETROLITICO 1" P/ ELETRODUTO </v>
          </cell>
        </row>
        <row r="207">
          <cell r="B207" t="str">
            <v>CURVA 90G FERRO GALV ELETROLITICO 1/2" P/ ELETRODUTO</v>
          </cell>
        </row>
        <row r="208">
          <cell r="B208" t="str">
            <v xml:space="preserve">CURVA 90G FERRO GALV ELETROLITICO 2 1/2" P/ ELETRODUTO </v>
          </cell>
        </row>
        <row r="209">
          <cell r="B209" t="str">
            <v xml:space="preserve">CURVA 90G FERRO GALV ELETROLITICO 2" P/ ELETRODUTO </v>
          </cell>
        </row>
        <row r="210">
          <cell r="B210" t="str">
            <v xml:space="preserve">CURVA 90G FERRO GALV ELETROLITICO 3" P/ ELETRODUTO </v>
          </cell>
        </row>
        <row r="211">
          <cell r="B211" t="str">
            <v xml:space="preserve">CURVA 90G FERRO GALV ELETROLITICO 4" P/ ELETRODUTO </v>
          </cell>
        </row>
        <row r="212">
          <cell r="B212" t="str">
            <v xml:space="preserve">CURVA 90G FERRO GALV ELETROTILICO 3/4" P/ ELETRODUTO </v>
          </cell>
        </row>
        <row r="213">
          <cell r="B213" t="str">
            <v>CURVA HORIZONTAL 90° PARA ELETROCALHA 100X50mm COM TAMPA</v>
          </cell>
        </row>
        <row r="214">
          <cell r="B214" t="str">
            <v>CURVA HORIZONTAL 90° PARA ELETROCALHA 150X50MM COM TAMPA</v>
          </cell>
        </row>
        <row r="215">
          <cell r="B215" t="str">
            <v>CURVA HORIZONTAL 90° PARA ELETROCALHA 50X50mm COM TAMPA</v>
          </cell>
        </row>
        <row r="216">
          <cell r="B216" t="str">
            <v>CURVA VERTICAL EXTERNA P/ ELETROCALHA 100x50mm</v>
          </cell>
        </row>
        <row r="217">
          <cell r="B217" t="str">
            <v>CURVA VERTICAL EXTERNA P/ ELETROCALHA 150x50mm</v>
          </cell>
        </row>
        <row r="218">
          <cell r="B218" t="str">
            <v>CURVA VERTICAL INTERNA 90° 100X50mm</v>
          </cell>
        </row>
        <row r="219">
          <cell r="B219" t="str">
            <v>CURVA VERTICAL INTERNA 90° 50X50mm</v>
          </cell>
        </row>
        <row r="220">
          <cell r="B220" t="str">
            <v>CURVA VERTICAL INTERNA, PARA ELETROCALHA 150X50mm</v>
          </cell>
        </row>
        <row r="221">
          <cell r="B221" t="str">
            <v>DIVISOR INTERNO PARA ELETROCALHA PERFURADA 100x50mm</v>
          </cell>
        </row>
        <row r="222">
          <cell r="B222" t="str">
            <v>DIVISOR INTERNO PARA ELETROCALHA PERFURADA 200x50mm</v>
          </cell>
        </row>
        <row r="223">
          <cell r="B223" t="str">
            <v>ELETROCALHA PERFURADA C/ TAMPA 100x50mm</v>
          </cell>
        </row>
        <row r="224">
          <cell r="B224" t="str">
            <v>ELETROCALHA PERFURADA C/ TAMPA 150x50mm</v>
          </cell>
        </row>
        <row r="225">
          <cell r="B225" t="str">
            <v>ELETROCALHA PERFURADA C/ TAMPA 50x50mm</v>
          </cell>
        </row>
        <row r="226">
          <cell r="B226" t="str">
            <v>ELETROCALHA PERFURADA OU LISA C/ TAMPA 200x50mm</v>
          </cell>
        </row>
        <row r="227">
          <cell r="B227" t="str">
            <v>ELETRODUTO DE AÇO GALVANIZADO DE 1”</v>
          </cell>
        </row>
        <row r="228">
          <cell r="B228" t="str">
            <v xml:space="preserve">ELETRODUTO FERRO GALV OU ZINCADO ELETROLIT PESADO PAREDE 2,25MM - 4" NBR 13057 </v>
          </cell>
        </row>
        <row r="229">
          <cell r="B229" t="str">
            <v xml:space="preserve">ELETRODUTO FERRO GALV OU ZINCADO ELETROLIT SEMI-PESADO PAREDE 1,52MM - 2.1/2" NBR 13057  </v>
          </cell>
        </row>
        <row r="230">
          <cell r="B230" t="str">
            <v>ELETRODUTO FLEXIVEL COM ALMA DE AÇO REVESTIDO EM PVC 1''</v>
          </cell>
        </row>
        <row r="231">
          <cell r="B231" t="str">
            <v>ELETRODUTO FLEXIVEL COM ALMA DE AÇO REVESTIDO EM PVC 2''</v>
          </cell>
        </row>
        <row r="232">
          <cell r="B232" t="str">
            <v>ELETRODUTO FLEXIVEL COM ALMA DE AÇO REVESTIDO EM PVC 3/4''</v>
          </cell>
        </row>
        <row r="233">
          <cell r="B233" t="str">
            <v>ELETRODUTO GALVANIZADO 1 1/2'' C/ ACESSÓRIOS E CONEXÕES</v>
          </cell>
        </row>
        <row r="234">
          <cell r="B234" t="str">
            <v>ELETRODUTO GALVANIZADO 1 1/4'' C/ ACESSÓRIOS E CONEXÕES</v>
          </cell>
        </row>
        <row r="235">
          <cell r="B235" t="str">
            <v>ELETRODUTO GALVANIZADO 1'' C/ ACESSÓRIOS E CONEXÕES</v>
          </cell>
        </row>
        <row r="236">
          <cell r="B236" t="str">
            <v>ELETRODUTO GALVANIZADO 2'' C/ ACESSÓRIOS E CONEXÕES</v>
          </cell>
        </row>
        <row r="237">
          <cell r="B237" t="str">
            <v>ELETRODUTO GALVANIZADO 3'' C/ ACESSÓRIOS E CONEXÕES</v>
          </cell>
        </row>
        <row r="238">
          <cell r="B238" t="str">
            <v>ELETRODUTO GALVANIZADO 3/4'' C/ ACESSÓRIOS E CONEXÕES</v>
          </cell>
        </row>
        <row r="239">
          <cell r="B239" t="str">
            <v>ELETRODUTO METALICO FLEXIVEL REV EXT PVC PRETO 15MM TIPO COPEX OU EQUIV</v>
          </cell>
        </row>
        <row r="240">
          <cell r="B240" t="str">
            <v xml:space="preserve">ELETRODUTO METALICO FLEXIVEL REV EXT PVC PRETO 25MM TIPO COPEX OU EQUIV </v>
          </cell>
        </row>
        <row r="241">
          <cell r="B241" t="str">
            <v>ELETRODUTO METALICO FLEXIVEL REV EXT PVC PRETO 32MM TIPO COPEX OU EQUIV</v>
          </cell>
        </row>
        <row r="242">
          <cell r="B242" t="str">
            <v xml:space="preserve">ELETRODUTO METALICO FLEXIVEL REV EXT PVC PRETO 40MM TIPO COPEX OU EQUIV </v>
          </cell>
        </row>
        <row r="243">
          <cell r="B243" t="str">
            <v xml:space="preserve">ELETRODUTO METALICO FLEXIVEL REV EXT PVC PRETO 50MM TIPO COPEX OU EQUIV </v>
          </cell>
        </row>
        <row r="244">
          <cell r="B244" t="str">
            <v xml:space="preserve">ELETRODUTO METALICO FLEXIVEL REV EXT PVC PRETO 60MM TIPO COPEX OU EQUIV </v>
          </cell>
        </row>
        <row r="245">
          <cell r="B245" t="str">
            <v xml:space="preserve">ELETRODUTO METALICO FLEXIVEL TIPO CONDUITE D = 1 1/4" </v>
          </cell>
        </row>
        <row r="246">
          <cell r="B246" t="str">
            <v xml:space="preserve">ELETRODUTO METALICO FLEXIVEL TIPO CONDUITE D = 1" </v>
          </cell>
        </row>
        <row r="247">
          <cell r="B247" t="str">
            <v xml:space="preserve">ELETRODUTO METALICO FLEXIVEL TIPO CONDUITE D = 1/2" </v>
          </cell>
        </row>
        <row r="248">
          <cell r="B248" t="str">
            <v xml:space="preserve">ELETRODUTO METALICO FLEXIVEL TIPO CONDUITE D = 2 1/2" </v>
          </cell>
        </row>
        <row r="249">
          <cell r="B249" t="str">
            <v xml:space="preserve">ELETRODUTO METALICO FLEXIVEL TIPO CONDUITE D = 2" </v>
          </cell>
        </row>
        <row r="250">
          <cell r="B250" t="str">
            <v xml:space="preserve">ELETRODUTO METALICO FLEXIVEL TIPO CONDUITE D = 3" </v>
          </cell>
        </row>
        <row r="251">
          <cell r="B251" t="str">
            <v>ELETRODUTO PVC ROSC. 1' C/ ACESSÓRIOS E CONEXÕES</v>
          </cell>
        </row>
        <row r="252">
          <cell r="B252" t="str">
            <v>ELETRODUTO PVC ROSC. 1' C/ ACESSÓRIOS E CONEXÕES</v>
          </cell>
        </row>
        <row r="253">
          <cell r="B253" t="str">
            <v>ELETRODUTO PVC ROSC. 3/4' C/ ACESSÓRIOS E CONEXÕES</v>
          </cell>
        </row>
        <row r="254">
          <cell r="B254" t="str">
            <v xml:space="preserve">ELETRODUTO PVC ROSCA S/LUVA 100MM - 4" </v>
          </cell>
        </row>
        <row r="255">
          <cell r="B255" t="str">
            <v xml:space="preserve">ELETRODUTO PVC ROSCA S/LUVA 15MM - 1/2" </v>
          </cell>
        </row>
        <row r="256">
          <cell r="B256" t="str">
            <v xml:space="preserve">ELETRODUTO PVC ROSCA S/LUVA 20MM - 3/4" </v>
          </cell>
        </row>
        <row r="257">
          <cell r="B257" t="str">
            <v xml:space="preserve">ELETRODUTO PVC ROSCA S/LUVA 25MM - 1" </v>
          </cell>
        </row>
        <row r="258">
          <cell r="B258" t="str">
            <v xml:space="preserve">ELETRODUTO PVC ROSCA S/LUVA 32MM - 1 1/4" </v>
          </cell>
        </row>
        <row r="259">
          <cell r="B259" t="str">
            <v xml:space="preserve">ELETRODUTO PVC ROSCA S/LUVA 40MM - 1 1/2" </v>
          </cell>
        </row>
        <row r="260">
          <cell r="B260" t="str">
            <v xml:space="preserve">ELETRODUTO PVC ROSCA S/LUVA 50MM - 2" </v>
          </cell>
        </row>
        <row r="261">
          <cell r="B261" t="str">
            <v>ELETRODUTO PVC ROSCA S/LUVA 60MM - 2 1/2"</v>
          </cell>
        </row>
        <row r="262">
          <cell r="B262" t="str">
            <v xml:space="preserve">ELETRODUTO PVC ROSCA S/LUVA 75MM - 3" </v>
          </cell>
        </row>
        <row r="263">
          <cell r="B263" t="str">
            <v>ELO FUSÍVEL DE 10K</v>
          </cell>
        </row>
        <row r="264">
          <cell r="B264" t="str">
            <v>ESCAVAÇÃO DA BASE DO POSTE, ASSENTAMENTO, CHUMBAÇÃO E ACABAMENTO DA INSTALAÇÃO DO POSTE</v>
          </cell>
        </row>
        <row r="265">
          <cell r="B265" t="str">
            <v>ESPELHO COM FURO CENTRAL EM PVC 4X2'</v>
          </cell>
        </row>
        <row r="266">
          <cell r="B266" t="str">
            <v>ESTABILIZADOR TRIFÁSICO,  DE 7,5kVA PARA SALA TÉCNICA – QFEE</v>
          </cell>
        </row>
        <row r="267">
          <cell r="B267" t="str">
            <v>FECHADURA ELETROMAGNÉTICA</v>
          </cell>
        </row>
        <row r="268">
          <cell r="B268" t="str">
            <v>FECHADURA ELETROMECANICA</v>
          </cell>
        </row>
        <row r="269">
          <cell r="B269" t="str">
            <v>FECHADURA MECANICA DO COFRE</v>
          </cell>
        </row>
        <row r="270">
          <cell r="B270" t="str">
            <v>FECHADURA MODULO TECLADO NÃO PARTICIPATIVO</v>
          </cell>
        </row>
        <row r="271">
          <cell r="B271" t="str">
            <v>FECHADURA MODULO TECLADO PARTICIPATIVO</v>
          </cell>
        </row>
        <row r="272">
          <cell r="B272" t="str">
            <v>FECHADURA MODULO TECLADO PARTICIPATIVO C/ RETARDO</v>
          </cell>
        </row>
        <row r="273">
          <cell r="B273" t="str">
            <v>FECHADURA SOLENOIDE</v>
          </cell>
        </row>
        <row r="274">
          <cell r="B274" t="str">
            <v>FECHADURA TETRA</v>
          </cell>
        </row>
        <row r="275">
          <cell r="B275" t="str">
            <v>FIO DE COBRE NÚ 35mm²</v>
          </cell>
        </row>
        <row r="276">
          <cell r="B276" t="str">
            <v>GANCHO OLHAL</v>
          </cell>
        </row>
        <row r="277">
          <cell r="B277" t="str">
            <v>HASTE COOPERWELD 5/8'' x 3,00M</v>
          </cell>
        </row>
        <row r="278">
          <cell r="B278" t="str">
            <v>HASTE DE TERRA EM AÇO COBREADO, COM SEÇÃO CIRCULAR MÍNIMA DE 23,2 X 3000mm</v>
          </cell>
        </row>
        <row r="279">
          <cell r="B279" t="str">
            <v xml:space="preserve">HASTE DE TERRA EM ACO REVESTIDO DE COBRE DN 3/4" X 3000MM C/ CONECTOR" </v>
          </cell>
        </row>
        <row r="280">
          <cell r="B280" t="str">
            <v xml:space="preserve">HASTE DE TERRA EM ACO REVESTIDO DE COBRE DN 5/8'' X 3000MM C/ CONECTOR </v>
          </cell>
        </row>
        <row r="281">
          <cell r="B281" t="str">
            <v>INTERRUPTOR UMA TECLA DUPLA, EMBUTIDO EM ALVENARIA EM CAIXA 4x2''.</v>
          </cell>
        </row>
        <row r="282">
          <cell r="B282" t="str">
            <v>INTERRUPTOR UMA TECLA SIMPLES, EMBUTIDO EM ALVENARIA EM CAIXA 4x2''.</v>
          </cell>
        </row>
        <row r="283">
          <cell r="B283" t="str">
            <v>ISOLADOR DE SUSPENSÃO, VIDRO OU PORCELANA DE 15kV</v>
          </cell>
        </row>
        <row r="284">
          <cell r="B284" t="str">
            <v>JUNÇÃO INTEGRAL P/ ELETROCALHA 100x100mm</v>
          </cell>
        </row>
        <row r="285">
          <cell r="B285" t="str">
            <v>JUNÇÃO INTEGRAL P/ ELETROCALHA 100x50mm</v>
          </cell>
        </row>
        <row r="286">
          <cell r="B286" t="str">
            <v>JUNÇÃO INTEGRAL P/ ELETROCALHA 150x50mm</v>
          </cell>
        </row>
        <row r="287">
          <cell r="B287" t="str">
            <v>JUNÇÃO INTEGRAL P/ ELETROCALHA 200x50mm</v>
          </cell>
        </row>
        <row r="288">
          <cell r="B288" t="str">
            <v>JUNÇÃO INTEGRAL P/ ELETROCALHA 50X50X3000mm</v>
          </cell>
        </row>
        <row r="289">
          <cell r="B289" t="str">
            <v>LAMPADA FLUORESCENTE TUBULAR DE 16W. MODELO DE REF ERÊNCIA TLD SUPER 80 DA PHILIPS OU SIMILAR</v>
          </cell>
        </row>
        <row r="290">
          <cell r="B290" t="str">
            <v>LIMPEZA E DESOBSTRUÇÃO DE INSTALAÇÕES DE ÁGUAS PLUVIAIS</v>
          </cell>
        </row>
        <row r="291">
          <cell r="B291" t="str">
            <v>LINE CORD EM CABO EXTRA UTP CATEGORIA 5E</v>
          </cell>
        </row>
        <row r="292">
          <cell r="B292" t="str">
            <v>LUMINARIA CIRCULAR EMBUTIR 2X26W/220V ITAIM ÂMBAR – COMPLETA COM REATOR E LÂMPADAS</v>
          </cell>
        </row>
        <row r="293">
          <cell r="B293" t="str">
            <v>LUMINARIA DE EMBUTIR  2X14W/220V-COMPLETA MODELO ITAIM 2005</v>
          </cell>
        </row>
        <row r="294">
          <cell r="B294" t="str">
            <v>LUMINARIA DE EMBUTIR  2X14W/220V-COMPLETA MODELO ITAIM 2007</v>
          </cell>
        </row>
        <row r="295">
          <cell r="B295" t="str">
            <v>LUMINARIA DE EMBUTIR  2X28W/220V-COMPLETA MODELO ITAIM 2005</v>
          </cell>
        </row>
        <row r="296">
          <cell r="B296" t="str">
            <v>LUMINARIA DE EMBUTIR  2X28W/220V-COMPLETA MODELO ITAIM 2007</v>
          </cell>
        </row>
        <row r="297">
          <cell r="B297" t="str">
            <v>LUMINARIA DE SOBREPOR, MOD. 3007 ITAM</v>
          </cell>
        </row>
        <row r="298">
          <cell r="B298" t="str">
            <v>LUMINARIA DE SOBREPOR, MOD. LPT18 DA ITAIM</v>
          </cell>
        </row>
        <row r="299">
          <cell r="B299" t="str">
            <v>LUMINARIA EMBUTIR 1X100W/220V-MODELO TASSU ITAIM COMPLETA</v>
          </cell>
        </row>
        <row r="300">
          <cell r="B300" t="str">
            <v xml:space="preserve">LUVA REDUCAO FERRO GALV ROSCA 1" X 1/2" </v>
          </cell>
        </row>
        <row r="301">
          <cell r="B301" t="str">
            <v xml:space="preserve">LUVA REDUCAO FERRO GALV ROSCA 1" X 3/4" </v>
          </cell>
        </row>
        <row r="302">
          <cell r="B302" t="str">
            <v xml:space="preserve">LUVA REDUCAO FERRO GALV ROSCA 1.1/2" X 1" </v>
          </cell>
        </row>
        <row r="303">
          <cell r="B303" t="str">
            <v xml:space="preserve">LUVA REDUCAO FERRO GALV ROSCA 1.1/2" X 1.1/4" </v>
          </cell>
        </row>
        <row r="304">
          <cell r="B304" t="str">
            <v xml:space="preserve">LUVA REDUCAO FERRO GALV ROSCA 1.1/2" X 1/2" </v>
          </cell>
        </row>
        <row r="305">
          <cell r="B305" t="str">
            <v xml:space="preserve">LUVA REDUCAO FERRO GALV ROSCA 1.1/2" X 3/4" </v>
          </cell>
        </row>
        <row r="306">
          <cell r="B306" t="str">
            <v xml:space="preserve">LUVA REDUCAO FERRO GALV ROSCA 1.1/4" X 1" </v>
          </cell>
        </row>
        <row r="307">
          <cell r="B307" t="str">
            <v xml:space="preserve">LUVA REDUCAO FERRO GALV ROSCA 1.1/4" X 1/2" </v>
          </cell>
        </row>
        <row r="308">
          <cell r="B308" t="str">
            <v xml:space="preserve">LUVA REDUCAO FERRO GALV ROSCA 1.1/4" X 3/4" </v>
          </cell>
        </row>
        <row r="309">
          <cell r="B309" t="str">
            <v xml:space="preserve">LUVA REDUCAO FERRO GALV ROSCA 1.1/4" X 3/4" </v>
          </cell>
        </row>
        <row r="310">
          <cell r="B310" t="str">
            <v xml:space="preserve">LUVA REDUCAO FERRO GALV ROSCA 2.1/2" X 1.1/2" </v>
          </cell>
        </row>
        <row r="311">
          <cell r="B311" t="str">
            <v>LUVA REDUCAO FERRO GALV ROSCA 2.1/2" X 2"</v>
          </cell>
        </row>
        <row r="312">
          <cell r="B312" t="str">
            <v xml:space="preserve">LUVA REDUCAO FERRO GALV ROSCA 3" X 2.1/2" </v>
          </cell>
        </row>
        <row r="313">
          <cell r="B313" t="str">
            <v>MANILHA SAPATILHA PARA ALÇA PREFORMADA</v>
          </cell>
        </row>
        <row r="314">
          <cell r="B314" t="str">
            <v>MIUDEZAS</v>
          </cell>
        </row>
        <row r="315">
          <cell r="B315" t="str">
            <v>MIUDEZAS (BUCHAS, PARAFUSOS, TAMPAS, ETC)</v>
          </cell>
        </row>
        <row r="316">
          <cell r="B316" t="str">
            <v>MOLDE HCT 5/8''X3,00M</v>
          </cell>
        </row>
        <row r="317">
          <cell r="B317" t="str">
            <v>OLHAL PARA PARAFUSO</v>
          </cell>
        </row>
        <row r="318">
          <cell r="B318" t="str">
            <v>ORGANIZADORES DE CABO</v>
          </cell>
        </row>
        <row r="319">
          <cell r="B319" t="str">
            <v>PARAFUSO CABEÇA QUADRADA M16X2 C-350, R220</v>
          </cell>
        </row>
        <row r="320">
          <cell r="B320" t="str">
            <v>PARAFUSO CABEÇA QUADRADA M16X2 C-400, R320</v>
          </cell>
        </row>
        <row r="321">
          <cell r="B321" t="str">
            <v>PÁRA-RAIO TIPO VÁLVULA PARA SISTEMA DE DISTRIBUIÇÃO DE 12KVA</v>
          </cell>
        </row>
        <row r="322">
          <cell r="B322" t="str">
            <v>PATCH CORD EM CABO EXTRA UTP CATEGORIA 5E</v>
          </cell>
        </row>
        <row r="323">
          <cell r="B323" t="str">
            <v>PATCH CORD EM CABO EXTRA UTP CATEGORIA 5E</v>
          </cell>
        </row>
        <row r="324">
          <cell r="B324" t="str">
            <v>PATCH CORD FLEXÍVEL COM CONECTOR BNC/BNC, CABO RG 59 NA COR BRANCA</v>
          </cell>
        </row>
        <row r="325">
          <cell r="B325" t="str">
            <v>PATCH PANEL CATEGORIA 5E-12 POSIÇÕES</v>
          </cell>
        </row>
        <row r="326">
          <cell r="B326" t="str">
            <v>PATCH PANEL CATEGORIA 5E-24 POSIÇÕES</v>
          </cell>
        </row>
        <row r="327">
          <cell r="B327" t="str">
            <v>PATCH PANEL CATEGORIA 5E-48 POSIÇÕES C/ CONECTOR BNC</v>
          </cell>
        </row>
        <row r="328">
          <cell r="B328" t="str">
            <v>PORCA QUADRADA PARA PARAFUSO M16X2</v>
          </cell>
        </row>
        <row r="329">
          <cell r="B329" t="str">
            <v xml:space="preserve">POSTE DE CONCRETO DUPLO "T" , 200KG, H = 11M </v>
          </cell>
        </row>
        <row r="330">
          <cell r="B330" t="str">
            <v xml:space="preserve">POSTE DE CONCRETO DUPLO "T" , 400KG,H = 12M </v>
          </cell>
        </row>
        <row r="331">
          <cell r="B331" t="str">
            <v>POSTE DUPLO T DE 10,5 m DE 300daN</v>
          </cell>
        </row>
        <row r="332">
          <cell r="B332" t="str">
            <v>POSTE DUPLO T DE 11m E 600daN</v>
          </cell>
        </row>
        <row r="333">
          <cell r="B333" t="str">
            <v>PRESILHA EM LATÃO ESTANHADO PARA FIXAÇÃO DIRETA DE CABOS COM DIAMETRO 6mm² EM ELETROCALHAS</v>
          </cell>
        </row>
        <row r="334">
          <cell r="B334" t="str">
            <v>PROJETOR ORIENTÁVEL COMPLETO 50W/220V</v>
          </cell>
        </row>
        <row r="335">
          <cell r="B335" t="str">
            <v xml:space="preserve">QUADRO 160 X 66CM PADRAO LIGHT TR-4 </v>
          </cell>
        </row>
        <row r="336">
          <cell r="B336" t="str">
            <v xml:space="preserve">QUADRO DE DISTRIBUICAO DE EMBUTIR C/ BARRAMENTO MONOFASICO P/ 6 DISJUNTORES UNIPOLARES EM CHAPA DE ACO GALV </v>
          </cell>
        </row>
        <row r="337">
          <cell r="B337" t="str">
            <v xml:space="preserve">QUADRO DE DISTRIBUICAO DE EMBUTIR C/ BARRAMENTO NEUTRO P/ 18 DISJUNTORES UNIPOLARES EM CHAPA DE ACO GALV </v>
          </cell>
        </row>
        <row r="338">
          <cell r="B338" t="str">
            <v xml:space="preserve">QUADRO DE DISTRIBUICAO DE EMBUTIR C/ BARRAMENTO TRIFASICO P/ 12 DISJUNTORES UNIPOLARES EM CHAPA DE ACO GALV </v>
          </cell>
        </row>
        <row r="339">
          <cell r="B339" t="str">
            <v>QUADRO DE DISTRIBUICAO DE EMBUTIR C/ BARRAMENTO TRIFASICO P/ 15 DISJUNTORES UNIPOLARES EM CHAPA DE ACO GALV</v>
          </cell>
        </row>
        <row r="340">
          <cell r="B340" t="str">
            <v xml:space="preserve">QUADRO DE DISTRIBUICAO DE EMBUTIR C/ BARRAMENTO TRIFASICO P/ 18 DISJUNTORES UNIPOLARES EM CHAPA DE ACO GALV </v>
          </cell>
        </row>
        <row r="341">
          <cell r="B341" t="str">
            <v xml:space="preserve">QUADRO DE DISTRIBUICAO DE EMBUTIR C/ BARRAMENTO TRIFASICO P/ 24 DISJUNTORES UNIPOLARES EM CHAPA DE ACO GALV </v>
          </cell>
        </row>
        <row r="342">
          <cell r="B342" t="str">
            <v xml:space="preserve">QUADRO DE DISTRIBUICAO DE EMBUTIR C/ BARRAMENTO TRIFASICO P/ 27 DISJUNTORES UNIPOLARES EM CHAPA DE ACO GALV </v>
          </cell>
        </row>
        <row r="343">
          <cell r="B343" t="str">
            <v xml:space="preserve">QUADRO DE DISTRIBUICAO DE EMBUTIR C/ BARRAMENTO TRIFASICO P/ 30 DISJUNTORES UNIPOLARES EM CHAPA DE ACO GALV </v>
          </cell>
        </row>
        <row r="344">
          <cell r="B344" t="str">
            <v xml:space="preserve">QUADRO DE DISTRIBUICAO DE EMBUTIR C/ BARRAMENTO TRIFASICO P/ 30 DISJUNTORES UNIPOLARES EM CHAPA DE FERRO GALV </v>
          </cell>
        </row>
        <row r="345">
          <cell r="B345" t="str">
            <v xml:space="preserve">QUADRO DE DISTRIBUICAO DE EMBUTIR C/ BARRAMENTO TRIFASICO P/ 32 DISJUNTORES UNIPOLARES EM CHAPA DE ACO GALV </v>
          </cell>
        </row>
        <row r="346">
          <cell r="B346" t="str">
            <v xml:space="preserve">QUADRO DE DISTRIBUICAO DE EMBUTIR C/ BARRAMENTO TRIFASICO P/ 40 DISJUNTORES UNIPOLARES EM CHAPA DE ACO GALV COM CHAVE GERAL TRIFASICA </v>
          </cell>
        </row>
        <row r="347">
          <cell r="B347" t="str">
            <v xml:space="preserve">QUADRO DE DISTRIBUICAO DE EMBUTIR C/ BARRAMENTO TRIFASICO P/ 40 DISJUNTORES UNIPOLARES EM CHAPA DE FERRO GALV </v>
          </cell>
        </row>
        <row r="348">
          <cell r="B348" t="str">
            <v xml:space="preserve">QUADRO DE DISTRIBUICAO DE EMBUTIR C/ BARRAMENTO TRIFASICO P/ 50 DISJUNTORES UNIPOLARES EM CHAPA DE ACO GALV </v>
          </cell>
        </row>
        <row r="349">
          <cell r="B349" t="str">
            <v xml:space="preserve">QUADRO DE DISTRIBUICAO DE EMBUTIR C/ BARRAMENTO TRIFASICO P/ 60 DISJUNTORES UNIPOLARES EM CHAPA DE ACO GALV </v>
          </cell>
        </row>
        <row r="350">
          <cell r="B350" t="str">
            <v xml:space="preserve">QUADRO DE DISTRIBUICAO DE EMBUTIR SEM BARRAMENTO P/ 3 DISJUNTORES UNIPOLARES, COM PORTA EM CHAPA DE ACO GALV </v>
          </cell>
        </row>
        <row r="351">
          <cell r="B351" t="str">
            <v xml:space="preserve">QUADRO DE DISTRIBUICAO DE EMBUTIR SEM BARRAMENTO P/ 3 DISJUNTORES UNIPOLARES, EM CHAPA DE ACO GALV </v>
          </cell>
        </row>
        <row r="352">
          <cell r="B352" t="str">
            <v xml:space="preserve">QUADRO DE DISTRIBUICAO DE EMBUTIR SEM BARRAMENTO P/ 3 DISJUNTORES UNIPOLARES, S/ PORTA, EM CHAPA DE ACO GALV </v>
          </cell>
        </row>
        <row r="353">
          <cell r="B353" t="str">
            <v xml:space="preserve">QUADRO DE DISTRIBUICAO DE EMBUTIR SEM BARRAMENTO, P/12 DISJUNTORES UNIPOLARES, S/ PORTA EM CHAPA DE ACO GALV </v>
          </cell>
        </row>
        <row r="354">
          <cell r="B354" t="str">
            <v>QUADRO DE DISTRIBUICAO DE SOBREPOR C/ BARRAMENTO TRIFASICO P/ 18 DISJUNTORES UNIPOLARES, EM CHAPA DE ACO GALV</v>
          </cell>
        </row>
        <row r="355">
          <cell r="B355" t="str">
            <v xml:space="preserve">QUADRO DE DISTRIBUICAO DE SOBREPOR C/ BARRAMENTO TRIFASICO P/ 24 DISJUNTORES UNIPOLARES, EM CHAPA DE ACO GALV </v>
          </cell>
        </row>
        <row r="356">
          <cell r="B356" t="str">
            <v xml:space="preserve">QUADRO EM CHAPA ACO GALVANIZADO 18 USG, 40X60CM P/ INSTALACAO DE PONTO DE FORCA PARA ELEVADOR </v>
          </cell>
        </row>
        <row r="357">
          <cell r="B357" t="str">
            <v xml:space="preserve">QUADRO METALICO P/ MONT ELETRO-ELETRONICO 48 X 38 X 22CM CEMAR OU EQUIV </v>
          </cell>
        </row>
        <row r="358">
          <cell r="B358" t="str">
            <v>RACK PADRÃO 19'' 36U</v>
          </cell>
        </row>
        <row r="359">
          <cell r="B359" t="str">
            <v>RACK PADRÃO 19'' 44U</v>
          </cell>
        </row>
        <row r="360">
          <cell r="B360" t="str">
            <v>RALO HERMÉTICO EM PVC 100X140X50mm</v>
          </cell>
        </row>
        <row r="361">
          <cell r="B361" t="str">
            <v>REATOR ELETRONICO DE PARTIDA INSTANTANEA 2X16W ALTO FATOR DE POTENCIA PHILIPS, OSRAM OU SIMILAR</v>
          </cell>
        </row>
        <row r="362">
          <cell r="B362" t="str">
            <v xml:space="preserve">REDUÇÃO CONCENTRICA 150X100 MM </v>
          </cell>
        </row>
        <row r="363">
          <cell r="B363" t="str">
            <v>REDUÇÃO CONCÊNTRICA EM AÇO, 150mm PARA 100mm, ALTU A DE 50mm</v>
          </cell>
        </row>
        <row r="364">
          <cell r="B364" t="str">
            <v>REDUCAO CONCENTRICA PARA ELETROCALHA DE 150mm PARA 100x150mm</v>
          </cell>
        </row>
        <row r="365">
          <cell r="B365" t="str">
            <v>RÉGUA DE TOMADAS</v>
          </cell>
        </row>
        <row r="366">
          <cell r="B366" t="str">
            <v>RÉGUA DE TOMADAS</v>
          </cell>
        </row>
        <row r="367">
          <cell r="B367" t="str">
            <v>RELÉ FOTOCELULA - PIAL LEGRAND</v>
          </cell>
        </row>
        <row r="368">
          <cell r="B368" t="str">
            <v>SAÍDA HORIZONTAL ELETROCALHA P/ ELETRODUTO Ø1''</v>
          </cell>
        </row>
        <row r="369">
          <cell r="B369" t="str">
            <v>SAÍDA HORIZONTAL ELETROCALHA P/ ELETRODUTO Ø1 1/4''</v>
          </cell>
        </row>
        <row r="370">
          <cell r="B370" t="str">
            <v>SAÍDA HORIZONTAL ELETROCALHA P/ ELETRODUTO Ø2''</v>
          </cell>
        </row>
        <row r="371">
          <cell r="B371" t="str">
            <v>SAÍDA HORIZONTAL ELETROCALHA P/ ELETRODUTO Ø3/4''</v>
          </cell>
        </row>
        <row r="372">
          <cell r="B372" t="str">
            <v>SENSOR DE PRESENÇA</v>
          </cell>
        </row>
        <row r="373">
          <cell r="B373" t="str">
            <v>SINALIZADOR DE ABERTURA</v>
          </cell>
        </row>
        <row r="374">
          <cell r="B374" t="str">
            <v>SOLDA EXOTÉRMICA CARTUCHO 115</v>
          </cell>
        </row>
        <row r="375">
          <cell r="B375" t="str">
            <v>SUPORTE PARA ELETROCALHA DE 100 X 50mm</v>
          </cell>
        </row>
        <row r="376">
          <cell r="B376" t="str">
            <v>SUPORTE PARA ELETROCALHA DE 150 X 50mm</v>
          </cell>
        </row>
        <row r="377">
          <cell r="B377" t="str">
            <v>TE DE INSPECAO CURTO EM FOFO. D=100X75mm (4X3')</v>
          </cell>
        </row>
        <row r="378">
          <cell r="B378" t="str">
            <v>TÊ HORIZONTAL 90° C/ TAMPA P/ ELETROCALHA 100x50mm</v>
          </cell>
        </row>
        <row r="379">
          <cell r="B379" t="str">
            <v>TÊ HORIZONTAL 90° C/ TAMPA P/ ELETROCALHA 150X50mm</v>
          </cell>
        </row>
        <row r="380">
          <cell r="B380" t="str">
            <v>TE VERTICAL DE INVERSÃO EM AÇO 100X50mm</v>
          </cell>
        </row>
        <row r="381">
          <cell r="B381" t="str">
            <v>TERMINAL DE COMPRESSÃO EM LATÃO PARA CABO  6mm²</v>
          </cell>
        </row>
        <row r="382">
          <cell r="B382" t="str">
            <v>TERMINAL DE COMPRESSÃO EM LATÃO PARA CABO 16mm²</v>
          </cell>
        </row>
        <row r="383">
          <cell r="B383" t="str">
            <v>TERMINAL DE COMPRESSÃO EM LATÃO PARA CABO 25mm²</v>
          </cell>
        </row>
        <row r="384">
          <cell r="B384" t="str">
            <v>TERMINAL DE COMPRESSÃO EM LATÃO PARA CABO 50mm²</v>
          </cell>
        </row>
        <row r="385">
          <cell r="B385" t="str">
            <v>TERMINAL DE COMPRESSÃO EM LATÃO PARA CABO 95mm²</v>
          </cell>
        </row>
        <row r="386">
          <cell r="B386" t="str">
            <v>TERMINAL DE FECHAMENTO 100x50mm</v>
          </cell>
        </row>
        <row r="387">
          <cell r="B387" t="str">
            <v>TERMINAL DE FECHAMENTO 150x50mm</v>
          </cell>
        </row>
        <row r="388">
          <cell r="B388" t="str">
            <v>TERMINAL DE FECHAMENTO 50x50mm</v>
          </cell>
        </row>
        <row r="389">
          <cell r="B389" t="str">
            <v>TOMADA DOIS POLOS MAIS TERRA 20A 250V</v>
          </cell>
        </row>
        <row r="390">
          <cell r="B390" t="str">
            <v>TOMADA DOIS POLOS.MAIS TERRA P/ REDE COMUM</v>
          </cell>
        </row>
        <row r="391">
          <cell r="B391" t="str">
            <v>TOMADA DOIS POLOS.MAIS TERRA P/ REDE NO BREAK</v>
          </cell>
        </row>
        <row r="392">
          <cell r="B392" t="str">
            <v>TRANSFORMADOR TRIFÁSICO A SECO DE 150KVA, Dyn1, Classe de Tensão de 15kV – para Subestação em Abrigada</v>
          </cell>
        </row>
        <row r="393">
          <cell r="B393" t="str">
            <v>TUBO PVC BRANCO P/ESGOTO D=100mm (4') C/ ACESSÓRIO</v>
          </cell>
        </row>
        <row r="394">
          <cell r="B394" t="str">
            <v>QUADRO GERAL DE BAIXA TENSÃO - QGBT</v>
          </cell>
        </row>
        <row r="395">
          <cell r="B395" t="str">
            <v>QUADRO DE DISTRIBUIÇÃO DE FORÇA E LUZ - QDFL</v>
          </cell>
        </row>
        <row r="396">
          <cell r="B396" t="str">
            <v>QUADRO DE ENERGIA ININTERRUPTA – QNB</v>
          </cell>
        </row>
        <row r="397">
          <cell r="B397" t="str">
            <v>QUADRO DE FORÇA DE ENERGIA ESTABILIZADA – QEST</v>
          </cell>
        </row>
        <row r="398">
          <cell r="B398" t="str">
            <v>QUADRO DE SEGURANÇA NO-BREAK - QSNB</v>
          </cell>
        </row>
        <row r="399">
          <cell r="B399" t="str">
            <v>QUADRO DE ACIONAMENTO E CONTROLE REMOTO - QACR</v>
          </cell>
        </row>
        <row r="400">
          <cell r="B400" t="str">
            <v>QUADRO DE FORÇA DO AR CONDICIONADO QFAC</v>
          </cell>
        </row>
        <row r="401">
          <cell r="B401" t="str">
            <v>QUADROS DE CONTROLE DAS CONDENSADORAS QS1 A QS8</v>
          </cell>
        </row>
        <row r="402">
          <cell r="B402" t="str">
            <v>QUADRO DE ILUMINAÇÃO DO AUTO-ATENDIMENTO - QDL-AA</v>
          </cell>
        </row>
        <row r="403">
          <cell r="B403" t="str">
            <v>UPS MONOFÁSICO, DUPLA CONVERSÃO, ON-LINE,  DE 8kVA PARA SALA SEGURA – QSNB, AUTONOMIA DE 60min.</v>
          </cell>
        </row>
        <row r="404">
          <cell r="B404" t="str">
            <v>UPS MONOFÁSICO, DUPLA CONVERSÃO, ON-LINE,  DE 8kVA PARA SALA NO BREAK – QNB, AUTONOMIA DE 30min.</v>
          </cell>
        </row>
        <row r="405">
          <cell r="B405" t="str">
            <v>ESTABILIZADOR TRIFÁSICO,  DE 10kVA PARA SALA NO-BREAK – QEST</v>
          </cell>
        </row>
      </sheetData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Telas"/>
      <sheetName val="Preços insumos"/>
      <sheetName val="Tabela de Produtos"/>
      <sheetName val="Traços concreto"/>
      <sheetName val="Traços CBUQ-PMQ"/>
    </sheetNames>
    <sheetDataSet>
      <sheetData sheetId="0"/>
      <sheetData sheetId="1">
        <row r="11">
          <cell r="F11">
            <v>1.89</v>
          </cell>
        </row>
      </sheetData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Telas"/>
      <sheetName val="Preços insumos"/>
      <sheetName val="Tabela de Produtos"/>
      <sheetName val="Traços concreto"/>
      <sheetName val="Traços concreto - red. ICMS"/>
      <sheetName val="Traços CBUQ-PMQ"/>
    </sheetNames>
    <sheetDataSet>
      <sheetData sheetId="0"/>
      <sheetData sheetId="1">
        <row r="11">
          <cell r="F11">
            <v>2.75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Telas"/>
      <sheetName val="Preços insumos"/>
      <sheetName val="Tabela de Produtos"/>
      <sheetName val="Traços concreto"/>
      <sheetName val="Traços concreto - red. ICMS"/>
      <sheetName val="Traços CBUQ-PMQ"/>
    </sheetNames>
    <sheetDataSet>
      <sheetData sheetId="0"/>
      <sheetData sheetId="1">
        <row r="11">
          <cell r="F11">
            <v>2.75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Salários"/>
      <sheetName val="Equipe"/>
      <sheetName val="Calc"/>
      <sheetName val="Insumos"/>
      <sheetName val="HH"/>
      <sheetName val="Mensal"/>
      <sheetName val="Total"/>
      <sheetName val="Memorial"/>
      <sheetName val="Prog"/>
      <sheetName val="Module1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7">
          <cell r="D27">
            <v>1.2401351210167211</v>
          </cell>
        </row>
      </sheetData>
      <sheetData sheetId="8"/>
      <sheetData sheetId="9">
        <row r="4">
          <cell r="B4">
            <v>1</v>
          </cell>
        </row>
      </sheetData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istrativo"/>
      <sheetName val="Saída"/>
      <sheetName val="Financ"/>
      <sheetName val="BDI"/>
      <sheetName val="Module2"/>
      <sheetName val="ADM"/>
      <sheetName val="OK"/>
    </sheetNames>
    <sheetDataSet>
      <sheetData sheetId="0"/>
      <sheetData sheetId="1"/>
      <sheetData sheetId="2"/>
      <sheetData sheetId="3"/>
      <sheetData sheetId="4" refreshError="1"/>
      <sheetData sheetId="5"/>
      <sheetData sheetId="6">
        <row r="27">
          <cell r="A27">
            <v>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 insumos"/>
      <sheetName val="Tabela de Produdos"/>
      <sheetName val="Traços concreto"/>
    </sheetNames>
    <sheetDataSet>
      <sheetData sheetId="0">
        <row r="6">
          <cell r="F6">
            <v>3.1689999999999996</v>
          </cell>
        </row>
        <row r="8">
          <cell r="F8">
            <v>3.7004166666666669</v>
          </cell>
        </row>
        <row r="9">
          <cell r="F9">
            <v>4.1120833333333335</v>
          </cell>
        </row>
      </sheetData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"/>
      <sheetName val="Plan2"/>
      <sheetName val="Plan1"/>
      <sheetName val="Desenho"/>
      <sheetName val="Plan"/>
      <sheetName val="QuantLigacao"/>
      <sheetName val="QuantRede"/>
      <sheetName val="Tabela Novacap"/>
      <sheetName val="Tabela TCPO"/>
      <sheetName val="Tabela TCPO 1"/>
      <sheetName val="Drenagem"/>
      <sheetName val="Pre Moldados"/>
    </sheetNames>
    <sheetDataSet>
      <sheetData sheetId="0"/>
      <sheetData sheetId="1">
        <row r="2">
          <cell r="DG2" t="str">
            <v>mec c/ contr</v>
          </cell>
          <cell r="DH2" t="str">
            <v>Areia</v>
          </cell>
        </row>
        <row r="3">
          <cell r="DG3">
            <v>0</v>
          </cell>
          <cell r="DH3">
            <v>0</v>
          </cell>
        </row>
        <row r="4">
          <cell r="DG4">
            <v>46.795456250002381</v>
          </cell>
          <cell r="DH4">
            <v>2.4629187500001253</v>
          </cell>
        </row>
        <row r="5">
          <cell r="DG5">
            <v>46.459928124999998</v>
          </cell>
          <cell r="DH5">
            <v>2.445259375</v>
          </cell>
        </row>
        <row r="6">
          <cell r="DG6">
            <v>35.328504796605031</v>
          </cell>
          <cell r="DH6">
            <v>1.8593949892950012</v>
          </cell>
        </row>
        <row r="7">
          <cell r="DG7">
            <v>63.085386019779797</v>
          </cell>
          <cell r="DH7">
            <v>3.3202834747252523</v>
          </cell>
        </row>
        <row r="8">
          <cell r="DG8">
            <v>65.837868731806253</v>
          </cell>
          <cell r="DH8">
            <v>3.4651509858845397</v>
          </cell>
        </row>
        <row r="9">
          <cell r="DG9">
            <v>61.743318081064174</v>
          </cell>
          <cell r="DH9">
            <v>3.2496483200560089</v>
          </cell>
        </row>
        <row r="10">
          <cell r="DG10">
            <v>57.776862499991502</v>
          </cell>
          <cell r="DH10">
            <v>3.0408874999995525</v>
          </cell>
        </row>
        <row r="11">
          <cell r="DG11">
            <v>0</v>
          </cell>
          <cell r="DH11">
            <v>0</v>
          </cell>
        </row>
        <row r="12">
          <cell r="DG12">
            <v>38.572612500001966</v>
          </cell>
          <cell r="DH12">
            <v>2.0301375000001034</v>
          </cell>
        </row>
        <row r="13">
          <cell r="DG13">
            <v>30.008125</v>
          </cell>
          <cell r="DH13">
            <v>1.579375</v>
          </cell>
        </row>
        <row r="14">
          <cell r="DG14">
            <v>45.960109374995596</v>
          </cell>
          <cell r="DH14">
            <v>2.4189531249997684</v>
          </cell>
        </row>
        <row r="15">
          <cell r="DG15">
            <v>105.56447499998538</v>
          </cell>
          <cell r="DH15">
            <v>5.5560249999992299</v>
          </cell>
        </row>
        <row r="16">
          <cell r="DG16">
            <v>0</v>
          </cell>
          <cell r="DH16">
            <v>0</v>
          </cell>
        </row>
        <row r="17">
          <cell r="DG17">
            <v>20.634593749996963</v>
          </cell>
          <cell r="DH17">
            <v>1.0860312499998401</v>
          </cell>
        </row>
        <row r="18">
          <cell r="DG18">
            <v>0</v>
          </cell>
          <cell r="DH18">
            <v>0</v>
          </cell>
        </row>
        <row r="19">
          <cell r="DG19">
            <v>0</v>
          </cell>
          <cell r="DH1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34FA-60FE-49B9-AEA1-6DB815B598E9}">
  <dimension ref="B1:K229"/>
  <sheetViews>
    <sheetView view="pageBreakPreview" zoomScaleSheetLayoutView="100" workbookViewId="0">
      <selection activeCell="E214" sqref="E214"/>
    </sheetView>
  </sheetViews>
  <sheetFormatPr defaultRowHeight="12.75" x14ac:dyDescent="0.2"/>
  <cols>
    <col min="1" max="1" width="9.140625" style="32"/>
    <col min="2" max="2" width="86.7109375" style="32" customWidth="1"/>
    <col min="3" max="3" width="28.28515625" style="32" customWidth="1"/>
    <col min="4" max="4" width="14.42578125" style="32" customWidth="1"/>
    <col min="5" max="5" width="17" style="32" customWidth="1"/>
    <col min="6" max="6" width="16" style="32" customWidth="1"/>
    <col min="7" max="7" width="15.28515625" style="32" customWidth="1"/>
    <col min="8" max="8" width="11.7109375" style="32" customWidth="1"/>
    <col min="9" max="16384" width="9.140625" style="32"/>
  </cols>
  <sheetData>
    <row r="1" spans="2:8" ht="27" customHeight="1" x14ac:dyDescent="0.25">
      <c r="B1" s="396" t="s">
        <v>24</v>
      </c>
      <c r="C1" s="396"/>
      <c r="D1" s="396"/>
      <c r="E1" s="396"/>
      <c r="F1" s="396"/>
      <c r="G1" s="396"/>
    </row>
    <row r="2" spans="2:8" ht="15.75" x14ac:dyDescent="0.25">
      <c r="B2" s="396" t="s">
        <v>25</v>
      </c>
      <c r="C2" s="396"/>
      <c r="D2" s="396"/>
      <c r="E2" s="396"/>
      <c r="F2" s="396"/>
      <c r="G2" s="396"/>
    </row>
    <row r="3" spans="2:8" ht="15.75" x14ac:dyDescent="0.25">
      <c r="B3" s="396" t="s">
        <v>26</v>
      </c>
      <c r="C3" s="396"/>
      <c r="D3" s="396"/>
      <c r="E3" s="396"/>
      <c r="F3" s="396"/>
      <c r="G3" s="396"/>
    </row>
    <row r="4" spans="2:8" ht="15.75" x14ac:dyDescent="0.25">
      <c r="B4" s="396" t="s">
        <v>295</v>
      </c>
      <c r="C4" s="396"/>
      <c r="D4" s="396"/>
      <c r="E4" s="396"/>
      <c r="F4" s="396"/>
      <c r="G4" s="396"/>
    </row>
    <row r="5" spans="2:8" x14ac:dyDescent="0.2">
      <c r="B5" s="398" t="s">
        <v>302</v>
      </c>
      <c r="C5" s="398"/>
      <c r="D5" s="398"/>
      <c r="E5" s="398"/>
      <c r="F5" s="398"/>
      <c r="G5" s="398"/>
    </row>
    <row r="6" spans="2:8" ht="15.75" x14ac:dyDescent="0.25">
      <c r="B6" s="31"/>
      <c r="C6" s="31"/>
      <c r="D6" s="31"/>
      <c r="E6" s="31"/>
      <c r="F6" s="31"/>
      <c r="G6" s="31"/>
    </row>
    <row r="7" spans="2:8" ht="15.75" x14ac:dyDescent="0.25">
      <c r="B7" s="397" t="s">
        <v>301</v>
      </c>
      <c r="C7" s="397"/>
      <c r="D7" s="397"/>
      <c r="E7" s="397"/>
      <c r="F7" s="397"/>
      <c r="G7" s="397"/>
    </row>
    <row r="8" spans="2:8" ht="15.75" x14ac:dyDescent="0.25">
      <c r="B8" s="60" t="s">
        <v>156</v>
      </c>
      <c r="C8" s="251">
        <f>F82</f>
        <v>1120.5</v>
      </c>
      <c r="D8" s="60" t="s">
        <v>31</v>
      </c>
      <c r="E8" s="60"/>
      <c r="F8" s="60"/>
      <c r="G8" s="60"/>
    </row>
    <row r="9" spans="2:8" ht="15.75" x14ac:dyDescent="0.25">
      <c r="B9" s="33" t="s">
        <v>157</v>
      </c>
      <c r="C9" s="252">
        <f>F130</f>
        <v>1080</v>
      </c>
      <c r="D9" s="33" t="s">
        <v>31</v>
      </c>
      <c r="E9" s="33"/>
      <c r="F9" s="33"/>
      <c r="G9" s="33"/>
      <c r="H9" s="34"/>
    </row>
    <row r="10" spans="2:8" ht="15.75" x14ac:dyDescent="0.25">
      <c r="B10" s="33"/>
      <c r="C10" s="35"/>
      <c r="D10" s="35"/>
      <c r="E10" s="35"/>
      <c r="F10" s="35"/>
      <c r="G10" s="35"/>
      <c r="H10" s="36"/>
    </row>
    <row r="11" spans="2:8" ht="15.75" x14ac:dyDescent="0.25">
      <c r="B11" s="43" t="s">
        <v>202</v>
      </c>
      <c r="C11" s="313">
        <v>10974.4</v>
      </c>
      <c r="D11" s="35"/>
      <c r="E11" s="35"/>
      <c r="F11" s="35"/>
      <c r="G11" s="35"/>
      <c r="H11" s="36"/>
    </row>
    <row r="12" spans="2:8" ht="15.75" x14ac:dyDescent="0.25">
      <c r="B12" s="43" t="s">
        <v>201</v>
      </c>
      <c r="C12" s="48"/>
      <c r="D12" s="35"/>
      <c r="E12" s="35"/>
      <c r="F12" s="35"/>
      <c r="G12" s="35"/>
      <c r="H12" s="36"/>
    </row>
    <row r="13" spans="2:8" ht="15.75" x14ac:dyDescent="0.25">
      <c r="B13" s="33"/>
      <c r="C13" s="35"/>
      <c r="D13" s="35"/>
      <c r="E13" s="35"/>
      <c r="F13" s="35"/>
      <c r="G13" s="35"/>
      <c r="H13" s="36"/>
    </row>
    <row r="14" spans="2:8" ht="15.75" x14ac:dyDescent="0.25">
      <c r="B14" s="260" t="s">
        <v>278</v>
      </c>
      <c r="C14" s="38"/>
      <c r="D14" s="38"/>
      <c r="E14" s="38"/>
      <c r="F14" s="38"/>
      <c r="G14" s="38"/>
      <c r="H14" s="36"/>
    </row>
    <row r="15" spans="2:8" ht="15.75" x14ac:dyDescent="0.25">
      <c r="B15" s="260" t="s">
        <v>256</v>
      </c>
      <c r="C15" s="38"/>
      <c r="D15" s="38"/>
      <c r="E15" s="38"/>
      <c r="F15" s="38"/>
      <c r="G15" s="38"/>
      <c r="H15" s="36"/>
    </row>
    <row r="16" spans="2:8" ht="15.75" x14ac:dyDescent="0.25">
      <c r="B16" s="260"/>
      <c r="C16" s="38"/>
      <c r="D16" s="38"/>
      <c r="E16" s="38"/>
      <c r="F16" s="38"/>
      <c r="G16" s="38"/>
      <c r="H16" s="36"/>
    </row>
    <row r="17" spans="2:8" ht="15" x14ac:dyDescent="0.2">
      <c r="B17" s="255" t="s">
        <v>257</v>
      </c>
      <c r="C17" s="38"/>
      <c r="D17" s="38"/>
      <c r="E17" s="38"/>
      <c r="F17" s="38"/>
      <c r="G17" s="38"/>
      <c r="H17" s="36"/>
    </row>
    <row r="18" spans="2:8" ht="15" x14ac:dyDescent="0.2">
      <c r="B18" s="255" t="s">
        <v>258</v>
      </c>
      <c r="C18" s="38"/>
      <c r="D18" s="38"/>
      <c r="E18" s="38"/>
      <c r="F18" s="38"/>
      <c r="G18" s="38"/>
      <c r="H18" s="36"/>
    </row>
    <row r="19" spans="2:8" ht="19.5" x14ac:dyDescent="0.35">
      <c r="B19" s="255" t="s">
        <v>259</v>
      </c>
      <c r="C19" s="38"/>
      <c r="D19" s="38"/>
      <c r="E19" s="38"/>
      <c r="F19" s="38"/>
      <c r="G19" s="38"/>
      <c r="H19" s="36"/>
    </row>
    <row r="20" spans="2:8" ht="15" x14ac:dyDescent="0.2">
      <c r="B20" s="255" t="s">
        <v>260</v>
      </c>
      <c r="C20" s="38"/>
      <c r="D20" s="38"/>
      <c r="E20" s="38"/>
      <c r="F20" s="38"/>
      <c r="G20" s="38"/>
      <c r="H20" s="36"/>
    </row>
    <row r="21" spans="2:8" ht="19.5" x14ac:dyDescent="0.35">
      <c r="B21" s="255" t="s">
        <v>261</v>
      </c>
      <c r="C21" s="38"/>
      <c r="D21" s="38"/>
      <c r="E21" s="38"/>
      <c r="F21" s="38"/>
      <c r="G21" s="38"/>
      <c r="H21" s="36"/>
    </row>
    <row r="22" spans="2:8" ht="15" x14ac:dyDescent="0.2">
      <c r="B22" s="255" t="s">
        <v>262</v>
      </c>
      <c r="C22" s="38"/>
      <c r="D22" s="38"/>
      <c r="E22" s="38"/>
      <c r="F22" s="38"/>
      <c r="G22" s="38"/>
      <c r="H22" s="36"/>
    </row>
    <row r="23" spans="2:8" ht="15" x14ac:dyDescent="0.2">
      <c r="B23" s="255" t="s">
        <v>263</v>
      </c>
      <c r="C23" s="38"/>
      <c r="D23" s="38"/>
      <c r="E23" s="38"/>
      <c r="F23" s="38"/>
      <c r="G23" s="38"/>
      <c r="H23" s="36"/>
    </row>
    <row r="24" spans="2:8" ht="15" x14ac:dyDescent="0.2">
      <c r="B24" s="255" t="s">
        <v>264</v>
      </c>
      <c r="C24" s="38"/>
      <c r="D24" s="38"/>
      <c r="E24" s="38"/>
      <c r="F24" s="38"/>
      <c r="G24" s="38"/>
      <c r="H24" s="36"/>
    </row>
    <row r="25" spans="2:8" ht="15" x14ac:dyDescent="0.2">
      <c r="B25" s="255" t="s">
        <v>265</v>
      </c>
      <c r="C25" s="38"/>
      <c r="D25" s="38"/>
      <c r="E25" s="38"/>
      <c r="F25" s="38"/>
      <c r="G25" s="38"/>
      <c r="H25" s="36"/>
    </row>
    <row r="26" spans="2:8" ht="15" x14ac:dyDescent="0.2">
      <c r="B26" s="255" t="s">
        <v>266</v>
      </c>
      <c r="C26" s="38"/>
      <c r="D26" s="38"/>
      <c r="E26" s="38"/>
      <c r="F26" s="38"/>
      <c r="G26" s="38"/>
      <c r="H26" s="36"/>
    </row>
    <row r="27" spans="2:8" ht="15" x14ac:dyDescent="0.2">
      <c r="B27" s="255"/>
      <c r="C27" s="38"/>
      <c r="D27" s="38"/>
      <c r="E27" s="38"/>
      <c r="F27" s="38"/>
      <c r="G27" s="38"/>
      <c r="H27" s="36"/>
    </row>
    <row r="28" spans="2:8" ht="30" x14ac:dyDescent="0.2">
      <c r="B28" s="326" t="s">
        <v>267</v>
      </c>
      <c r="C28" s="38"/>
      <c r="D28" s="38"/>
      <c r="E28" s="38"/>
      <c r="F28" s="38"/>
      <c r="G28" s="38"/>
      <c r="H28" s="36"/>
    </row>
    <row r="29" spans="2:8" ht="15" x14ac:dyDescent="0.2">
      <c r="B29" s="326"/>
      <c r="C29" s="38"/>
      <c r="D29" s="38"/>
      <c r="E29" s="38"/>
      <c r="F29" s="38"/>
      <c r="G29" s="38"/>
      <c r="H29" s="36"/>
    </row>
    <row r="30" spans="2:8" ht="75" x14ac:dyDescent="0.2">
      <c r="B30" s="327" t="s">
        <v>268</v>
      </c>
      <c r="C30" s="38"/>
      <c r="D30" s="38"/>
      <c r="E30" s="38"/>
      <c r="F30" s="38"/>
      <c r="G30" s="38"/>
      <c r="H30" s="36"/>
    </row>
    <row r="31" spans="2:8" ht="15" x14ac:dyDescent="0.2">
      <c r="B31" s="327"/>
      <c r="C31" s="38"/>
      <c r="D31" s="38"/>
      <c r="E31" s="38"/>
      <c r="F31" s="38"/>
      <c r="G31" s="38"/>
      <c r="H31" s="36"/>
    </row>
    <row r="32" spans="2:8" ht="30" x14ac:dyDescent="0.2">
      <c r="B32" s="327" t="s">
        <v>269</v>
      </c>
      <c r="C32" s="38"/>
      <c r="D32" s="38"/>
      <c r="E32" s="38"/>
      <c r="F32" s="38"/>
      <c r="G32" s="38"/>
      <c r="H32" s="36"/>
    </row>
    <row r="33" spans="2:8" ht="15" x14ac:dyDescent="0.2">
      <c r="B33" s="327" t="s">
        <v>270</v>
      </c>
      <c r="C33" s="38"/>
      <c r="D33" s="38"/>
      <c r="E33" s="38"/>
      <c r="F33" s="38"/>
      <c r="G33" s="38"/>
      <c r="H33" s="36"/>
    </row>
    <row r="34" spans="2:8" ht="19.5" x14ac:dyDescent="0.35">
      <c r="B34" s="327" t="s">
        <v>289</v>
      </c>
      <c r="C34" s="38"/>
      <c r="D34" s="38"/>
      <c r="E34" s="38"/>
      <c r="F34" s="38"/>
      <c r="G34" s="38"/>
      <c r="H34" s="36"/>
    </row>
    <row r="35" spans="2:8" ht="15" x14ac:dyDescent="0.2">
      <c r="B35" s="327" t="s">
        <v>291</v>
      </c>
      <c r="C35" s="38"/>
      <c r="D35" s="38"/>
      <c r="E35" s="38"/>
      <c r="F35" s="38"/>
      <c r="G35" s="38"/>
      <c r="H35" s="36"/>
    </row>
    <row r="36" spans="2:8" ht="15" x14ac:dyDescent="0.2">
      <c r="B36" s="255" t="s">
        <v>288</v>
      </c>
      <c r="C36" s="38"/>
      <c r="D36" s="38"/>
      <c r="E36" s="38"/>
      <c r="F36" s="38"/>
      <c r="G36" s="38"/>
      <c r="H36" s="36"/>
    </row>
    <row r="37" spans="2:8" ht="15" x14ac:dyDescent="0.2">
      <c r="B37" s="255" t="s">
        <v>271</v>
      </c>
      <c r="C37" s="38"/>
      <c r="D37" s="38"/>
      <c r="E37" s="38"/>
      <c r="F37" s="38"/>
      <c r="G37" s="38"/>
      <c r="H37" s="36"/>
    </row>
    <row r="38" spans="2:8" ht="15" x14ac:dyDescent="0.2">
      <c r="B38" s="255" t="s">
        <v>272</v>
      </c>
      <c r="C38" s="38"/>
      <c r="D38" s="38"/>
      <c r="E38" s="38"/>
      <c r="F38" s="38"/>
      <c r="G38" s="38"/>
      <c r="H38" s="36"/>
    </row>
    <row r="39" spans="2:8" ht="15" x14ac:dyDescent="0.2">
      <c r="B39" s="255" t="s">
        <v>273</v>
      </c>
      <c r="C39" s="38"/>
      <c r="D39" s="38"/>
      <c r="E39" s="38"/>
      <c r="F39" s="38"/>
      <c r="G39" s="38"/>
      <c r="H39" s="36"/>
    </row>
    <row r="40" spans="2:8" ht="15" x14ac:dyDescent="0.2">
      <c r="B40" s="255"/>
      <c r="C40" s="38"/>
      <c r="D40" s="38"/>
      <c r="E40" s="38"/>
      <c r="F40" s="38"/>
      <c r="G40" s="38"/>
      <c r="H40" s="36"/>
    </row>
    <row r="41" spans="2:8" ht="15" x14ac:dyDescent="0.2">
      <c r="B41" s="255"/>
      <c r="C41" s="38"/>
      <c r="D41" s="38"/>
      <c r="E41" s="38"/>
      <c r="F41" s="38"/>
      <c r="G41" s="38"/>
      <c r="H41" s="36"/>
    </row>
    <row r="42" spans="2:8" ht="15" x14ac:dyDescent="0.2">
      <c r="B42" s="327" t="s">
        <v>274</v>
      </c>
      <c r="C42" s="38"/>
      <c r="D42" s="38"/>
      <c r="E42" s="38"/>
      <c r="F42" s="38"/>
      <c r="G42" s="38"/>
      <c r="H42" s="36"/>
    </row>
    <row r="43" spans="2:8" ht="19.5" x14ac:dyDescent="0.35">
      <c r="B43" s="327" t="s">
        <v>290</v>
      </c>
      <c r="C43" s="38"/>
      <c r="D43" s="38"/>
      <c r="E43" s="38"/>
      <c r="F43" s="38"/>
      <c r="G43" s="38"/>
      <c r="H43" s="36"/>
    </row>
    <row r="44" spans="2:8" ht="15" x14ac:dyDescent="0.2">
      <c r="B44" s="327" t="s">
        <v>275</v>
      </c>
      <c r="C44" s="38"/>
      <c r="D44" s="38"/>
      <c r="E44" s="38"/>
      <c r="F44" s="38"/>
      <c r="G44" s="38"/>
      <c r="H44" s="36"/>
    </row>
    <row r="45" spans="2:8" ht="15" x14ac:dyDescent="0.2">
      <c r="B45" s="327" t="s">
        <v>276</v>
      </c>
      <c r="C45" s="38"/>
      <c r="D45" s="38"/>
      <c r="E45" s="38"/>
      <c r="F45" s="38"/>
      <c r="G45" s="38"/>
      <c r="H45" s="36"/>
    </row>
    <row r="46" spans="2:8" ht="15" x14ac:dyDescent="0.2">
      <c r="B46" s="327" t="s">
        <v>277</v>
      </c>
      <c r="C46" s="38"/>
      <c r="D46" s="38"/>
      <c r="E46" s="38"/>
      <c r="F46" s="38"/>
      <c r="G46" s="38"/>
      <c r="H46" s="36"/>
    </row>
    <row r="47" spans="2:8" ht="15" x14ac:dyDescent="0.25">
      <c r="B47" s="37"/>
      <c r="C47" s="38"/>
      <c r="D47" s="38"/>
      <c r="E47" s="38"/>
      <c r="F47" s="38"/>
      <c r="G47" s="38"/>
      <c r="H47" s="36"/>
    </row>
    <row r="48" spans="2:8" ht="15" x14ac:dyDescent="0.25">
      <c r="B48" s="37"/>
      <c r="C48" s="38"/>
      <c r="D48" s="38"/>
      <c r="E48" s="38"/>
      <c r="F48" s="38"/>
      <c r="G48" s="38"/>
      <c r="H48" s="36"/>
    </row>
    <row r="49" spans="2:8" ht="15" x14ac:dyDescent="0.25">
      <c r="B49" s="37"/>
      <c r="C49" s="38"/>
      <c r="D49" s="38"/>
      <c r="E49" s="38"/>
      <c r="F49" s="38"/>
      <c r="G49" s="38"/>
      <c r="H49" s="36"/>
    </row>
    <row r="50" spans="2:8" ht="15" x14ac:dyDescent="0.25">
      <c r="B50" s="37" t="s">
        <v>203</v>
      </c>
      <c r="C50" s="38"/>
      <c r="D50" s="38"/>
      <c r="E50" s="38"/>
      <c r="F50" s="38"/>
      <c r="G50" s="38"/>
      <c r="H50" s="36"/>
    </row>
    <row r="51" spans="2:8" ht="15" x14ac:dyDescent="0.25">
      <c r="B51" s="37"/>
      <c r="C51" s="38"/>
      <c r="D51" s="38"/>
      <c r="E51" s="38"/>
      <c r="F51" s="38"/>
      <c r="G51" s="38"/>
      <c r="H51" s="36"/>
    </row>
    <row r="52" spans="2:8" ht="15" x14ac:dyDescent="0.25">
      <c r="B52" s="37" t="s">
        <v>204</v>
      </c>
      <c r="C52" s="38"/>
      <c r="D52" s="38"/>
      <c r="E52" s="38"/>
      <c r="F52" s="38"/>
      <c r="G52" s="38"/>
      <c r="H52" s="36"/>
    </row>
    <row r="53" spans="2:8" ht="14.25" x14ac:dyDescent="0.2">
      <c r="B53" s="38" t="s">
        <v>27</v>
      </c>
      <c r="C53" s="38"/>
      <c r="D53" s="38"/>
      <c r="E53" s="38"/>
      <c r="F53" s="38"/>
      <c r="G53" s="38"/>
      <c r="H53" s="36"/>
    </row>
    <row r="54" spans="2:8" ht="15" x14ac:dyDescent="0.25">
      <c r="B54" s="38" t="s">
        <v>28</v>
      </c>
      <c r="C54" s="41"/>
      <c r="D54" s="38"/>
      <c r="E54" s="37" t="s">
        <v>2</v>
      </c>
      <c r="F54" s="37" t="s">
        <v>29</v>
      </c>
      <c r="G54" s="38"/>
      <c r="H54" s="36"/>
    </row>
    <row r="55" spans="2:8" ht="15" x14ac:dyDescent="0.25">
      <c r="B55" s="38" t="s">
        <v>30</v>
      </c>
      <c r="C55" s="42">
        <v>4.5</v>
      </c>
      <c r="D55" s="37" t="s">
        <v>31</v>
      </c>
      <c r="E55" s="42">
        <v>1</v>
      </c>
      <c r="F55" s="37" t="s">
        <v>32</v>
      </c>
      <c r="G55" s="38"/>
      <c r="H55" s="36"/>
    </row>
    <row r="56" spans="2:8" ht="15" x14ac:dyDescent="0.25">
      <c r="B56" s="37"/>
      <c r="C56" s="38"/>
      <c r="D56" s="38"/>
      <c r="E56" s="38"/>
      <c r="F56" s="38"/>
      <c r="G56" s="38"/>
      <c r="H56" s="36"/>
    </row>
    <row r="57" spans="2:8" ht="15" x14ac:dyDescent="0.25">
      <c r="B57" s="43" t="s">
        <v>205</v>
      </c>
      <c r="C57" s="38"/>
      <c r="D57" s="38"/>
      <c r="E57" s="38"/>
      <c r="F57" s="38"/>
      <c r="G57" s="38"/>
      <c r="H57" s="36"/>
    </row>
    <row r="58" spans="2:8" ht="15" x14ac:dyDescent="0.25">
      <c r="B58" s="43"/>
      <c r="C58" s="38"/>
      <c r="D58" s="38"/>
      <c r="E58" s="38"/>
      <c r="F58" s="38"/>
      <c r="G58" s="38"/>
      <c r="H58" s="36"/>
    </row>
    <row r="59" spans="2:8" ht="15" x14ac:dyDescent="0.2">
      <c r="B59" s="274" t="s">
        <v>178</v>
      </c>
      <c r="C59" s="274" t="s">
        <v>33</v>
      </c>
      <c r="D59" s="274" t="s">
        <v>34</v>
      </c>
      <c r="E59" s="275" t="s">
        <v>35</v>
      </c>
      <c r="F59" s="377" t="s">
        <v>36</v>
      </c>
      <c r="G59" s="378"/>
      <c r="H59" s="36"/>
    </row>
    <row r="60" spans="2:8" ht="15" x14ac:dyDescent="0.2">
      <c r="B60" s="328" t="s">
        <v>279</v>
      </c>
      <c r="C60" s="329">
        <v>135</v>
      </c>
      <c r="D60" s="329">
        <v>8.3000000000000007</v>
      </c>
      <c r="E60" s="330">
        <v>1</v>
      </c>
      <c r="F60" s="379">
        <f>C60*D60*E60</f>
        <v>1120.5</v>
      </c>
      <c r="G60" s="380"/>
      <c r="H60" s="36"/>
    </row>
    <row r="61" spans="2:8" ht="15" x14ac:dyDescent="0.2">
      <c r="B61" s="328"/>
      <c r="C61" s="329"/>
      <c r="D61" s="329"/>
      <c r="E61" s="330"/>
      <c r="F61" s="379"/>
      <c r="G61" s="380"/>
      <c r="H61" s="36"/>
    </row>
    <row r="62" spans="2:8" ht="15" x14ac:dyDescent="0.25">
      <c r="B62" s="393" t="s">
        <v>37</v>
      </c>
      <c r="C62" s="394"/>
      <c r="D62" s="394"/>
      <c r="E62" s="395"/>
      <c r="F62" s="388">
        <f>SUM(F60:G61)</f>
        <v>1120.5</v>
      </c>
      <c r="G62" s="389"/>
      <c r="H62" s="36"/>
    </row>
    <row r="63" spans="2:8" ht="14.25" x14ac:dyDescent="0.2">
      <c r="B63" s="269"/>
      <c r="C63" s="270"/>
      <c r="D63" s="271"/>
      <c r="E63" s="272"/>
      <c r="F63" s="390"/>
      <c r="G63" s="390"/>
      <c r="H63" s="36"/>
    </row>
    <row r="64" spans="2:8" ht="15" x14ac:dyDescent="0.25">
      <c r="B64" s="44" t="s">
        <v>38</v>
      </c>
      <c r="C64" s="47">
        <v>135</v>
      </c>
      <c r="D64" s="44" t="s">
        <v>39</v>
      </c>
      <c r="E64" s="45"/>
      <c r="F64" s="46"/>
      <c r="G64" s="38"/>
      <c r="H64" s="36"/>
    </row>
    <row r="65" spans="2:8" ht="15" x14ac:dyDescent="0.25">
      <c r="B65" s="44" t="s">
        <v>47</v>
      </c>
      <c r="C65" s="45"/>
      <c r="D65" s="45"/>
      <c r="E65" s="45"/>
      <c r="F65" s="46"/>
      <c r="G65" s="38"/>
      <c r="H65" s="36"/>
    </row>
    <row r="66" spans="2:8" ht="15" x14ac:dyDescent="0.25">
      <c r="B66" s="44" t="s">
        <v>303</v>
      </c>
      <c r="C66" s="45"/>
      <c r="D66" s="45"/>
      <c r="E66" s="45"/>
      <c r="F66" s="46"/>
      <c r="G66" s="38"/>
      <c r="H66" s="36"/>
    </row>
    <row r="67" spans="2:8" ht="15" x14ac:dyDescent="0.25">
      <c r="B67" s="44" t="s">
        <v>40</v>
      </c>
      <c r="C67" s="45"/>
      <c r="D67" s="45"/>
      <c r="E67" s="37"/>
      <c r="F67" s="37"/>
      <c r="G67" s="38"/>
      <c r="H67" s="36"/>
    </row>
    <row r="68" spans="2:8" ht="15" x14ac:dyDescent="0.25">
      <c r="B68" s="44" t="s">
        <v>304</v>
      </c>
      <c r="C68" s="45"/>
      <c r="D68" s="45"/>
      <c r="E68" s="42">
        <v>28</v>
      </c>
      <c r="F68" s="37" t="s">
        <v>32</v>
      </c>
      <c r="G68" s="38"/>
      <c r="H68" s="36"/>
    </row>
    <row r="69" spans="2:8" ht="15" x14ac:dyDescent="0.25">
      <c r="B69" s="37"/>
      <c r="C69" s="38"/>
      <c r="D69" s="38"/>
      <c r="E69" s="38"/>
      <c r="F69" s="38"/>
      <c r="G69" s="38"/>
      <c r="H69" s="36"/>
    </row>
    <row r="70" spans="2:8" ht="15" x14ac:dyDescent="0.25">
      <c r="B70" s="43" t="s">
        <v>206</v>
      </c>
      <c r="C70" s="48"/>
      <c r="D70" s="48"/>
      <c r="E70" s="48"/>
      <c r="F70" s="48"/>
      <c r="G70" s="48"/>
      <c r="H70" s="36"/>
    </row>
    <row r="71" spans="2:8" ht="15" x14ac:dyDescent="0.25">
      <c r="B71" s="43"/>
      <c r="C71" s="48"/>
      <c r="D71" s="48"/>
      <c r="E71" s="48"/>
      <c r="F71" s="48"/>
      <c r="G71" s="48"/>
      <c r="H71" s="36"/>
    </row>
    <row r="72" spans="2:8" ht="15" x14ac:dyDescent="0.25">
      <c r="B72" s="43" t="s">
        <v>207</v>
      </c>
      <c r="C72" s="48"/>
      <c r="D72" s="48"/>
      <c r="E72" s="48"/>
      <c r="F72" s="48"/>
      <c r="G72" s="48"/>
      <c r="H72" s="36"/>
    </row>
    <row r="73" spans="2:8" ht="14.25" x14ac:dyDescent="0.2">
      <c r="B73" s="48" t="s">
        <v>306</v>
      </c>
      <c r="C73" s="48"/>
      <c r="D73" s="48"/>
      <c r="E73" s="48"/>
      <c r="F73" s="48"/>
      <c r="G73" s="48"/>
      <c r="H73" s="36"/>
    </row>
    <row r="74" spans="2:8" ht="19.5" customHeight="1" x14ac:dyDescent="0.2">
      <c r="B74" s="48" t="s">
        <v>48</v>
      </c>
      <c r="C74" s="57"/>
      <c r="D74" s="48"/>
      <c r="E74" s="48"/>
      <c r="F74" s="48"/>
      <c r="G74" s="48"/>
      <c r="H74" s="36"/>
    </row>
    <row r="75" spans="2:8" ht="21" customHeight="1" x14ac:dyDescent="0.25">
      <c r="B75" s="48" t="s">
        <v>305</v>
      </c>
      <c r="C75" s="58">
        <f>F62*0.2</f>
        <v>224.10000000000002</v>
      </c>
      <c r="D75" s="43" t="s">
        <v>42</v>
      </c>
      <c r="E75" s="48"/>
      <c r="F75" s="48"/>
      <c r="G75" s="48"/>
      <c r="H75" s="36"/>
    </row>
    <row r="76" spans="2:8" ht="15" x14ac:dyDescent="0.25">
      <c r="B76" s="43"/>
      <c r="C76" s="48"/>
      <c r="D76" s="48"/>
      <c r="E76" s="48"/>
      <c r="F76" s="48"/>
      <c r="G76" s="48"/>
      <c r="H76" s="36"/>
    </row>
    <row r="77" spans="2:8" ht="15" x14ac:dyDescent="0.25">
      <c r="B77" s="43" t="s">
        <v>208</v>
      </c>
      <c r="C77" s="48"/>
      <c r="D77" s="48"/>
      <c r="E77" s="48"/>
      <c r="F77" s="48"/>
      <c r="G77" s="48"/>
      <c r="H77" s="36"/>
    </row>
    <row r="78" spans="2:8" ht="15" x14ac:dyDescent="0.25">
      <c r="B78" s="43"/>
      <c r="C78" s="48"/>
      <c r="D78" s="48"/>
      <c r="E78" s="48"/>
      <c r="F78" s="48"/>
      <c r="G78" s="48"/>
      <c r="H78" s="36"/>
    </row>
    <row r="79" spans="2:8" ht="15" x14ac:dyDescent="0.2">
      <c r="B79" s="274" t="s">
        <v>178</v>
      </c>
      <c r="C79" s="274" t="s">
        <v>33</v>
      </c>
      <c r="D79" s="274" t="s">
        <v>34</v>
      </c>
      <c r="E79" s="275" t="s">
        <v>35</v>
      </c>
      <c r="F79" s="377" t="s">
        <v>36</v>
      </c>
      <c r="G79" s="378"/>
      <c r="H79" s="36"/>
    </row>
    <row r="80" spans="2:8" ht="15" x14ac:dyDescent="0.2">
      <c r="B80" s="328" t="s">
        <v>279</v>
      </c>
      <c r="C80" s="329">
        <v>135</v>
      </c>
      <c r="D80" s="329">
        <v>8.3000000000000007</v>
      </c>
      <c r="E80" s="330">
        <v>1</v>
      </c>
      <c r="F80" s="379">
        <f>C80*D80*E80</f>
        <v>1120.5</v>
      </c>
      <c r="G80" s="380"/>
      <c r="H80" s="36"/>
    </row>
    <row r="81" spans="2:8" ht="15" x14ac:dyDescent="0.2">
      <c r="B81" s="328"/>
      <c r="C81" s="329"/>
      <c r="D81" s="329"/>
      <c r="E81" s="330"/>
      <c r="F81" s="379"/>
      <c r="G81" s="380"/>
      <c r="H81" s="36"/>
    </row>
    <row r="82" spans="2:8" ht="15" x14ac:dyDescent="0.25">
      <c r="B82" s="374" t="s">
        <v>37</v>
      </c>
      <c r="C82" s="375"/>
      <c r="D82" s="375"/>
      <c r="E82" s="376"/>
      <c r="F82" s="386">
        <f>SUM(F80:G81)</f>
        <v>1120.5</v>
      </c>
      <c r="G82" s="387"/>
      <c r="H82" s="36"/>
    </row>
    <row r="83" spans="2:8" ht="15" x14ac:dyDescent="0.25">
      <c r="B83" s="298"/>
      <c r="C83" s="298"/>
      <c r="D83" s="298"/>
      <c r="E83" s="298"/>
      <c r="F83" s="299"/>
      <c r="G83" s="299"/>
      <c r="H83" s="36"/>
    </row>
    <row r="84" spans="2:8" ht="15" x14ac:dyDescent="0.25">
      <c r="B84" s="37" t="s">
        <v>209</v>
      </c>
      <c r="C84" s="38"/>
      <c r="D84" s="38"/>
      <c r="E84" s="48"/>
      <c r="F84" s="48"/>
      <c r="G84" s="48"/>
      <c r="H84" s="36"/>
    </row>
    <row r="85" spans="2:8" ht="14.25" x14ac:dyDescent="0.2">
      <c r="B85" s="38" t="s">
        <v>307</v>
      </c>
      <c r="C85" s="38"/>
      <c r="D85" s="38"/>
      <c r="E85" s="48"/>
      <c r="F85" s="48"/>
      <c r="G85" s="48"/>
      <c r="H85" s="36"/>
    </row>
    <row r="86" spans="2:8" ht="14.25" x14ac:dyDescent="0.2">
      <c r="B86" s="38" t="s">
        <v>49</v>
      </c>
      <c r="C86" s="41"/>
      <c r="D86" s="38"/>
      <c r="E86" s="48"/>
      <c r="F86" s="48"/>
      <c r="G86" s="48"/>
      <c r="H86" s="36"/>
    </row>
    <row r="87" spans="2:8" ht="15" x14ac:dyDescent="0.25">
      <c r="B87" s="38" t="s">
        <v>308</v>
      </c>
      <c r="C87" s="63">
        <f>F82*0.15</f>
        <v>168.07499999999999</v>
      </c>
      <c r="D87" s="37" t="s">
        <v>42</v>
      </c>
      <c r="E87" s="48"/>
      <c r="F87" s="48"/>
      <c r="G87" s="48"/>
      <c r="H87" s="36"/>
    </row>
    <row r="88" spans="2:8" ht="15" x14ac:dyDescent="0.25">
      <c r="B88" s="38" t="s">
        <v>179</v>
      </c>
      <c r="C88" s="63"/>
      <c r="D88" s="37"/>
      <c r="E88" s="48"/>
      <c r="F88" s="48"/>
      <c r="G88" s="48"/>
      <c r="H88" s="36"/>
    </row>
    <row r="89" spans="2:8" ht="15" x14ac:dyDescent="0.25">
      <c r="B89" s="38" t="s">
        <v>309</v>
      </c>
      <c r="C89" s="63">
        <f>C87*2.063</f>
        <v>346.73872499999999</v>
      </c>
      <c r="D89" s="37" t="s">
        <v>158</v>
      </c>
      <c r="E89" s="48"/>
      <c r="F89" s="48"/>
      <c r="G89" s="48"/>
      <c r="H89" s="36"/>
    </row>
    <row r="90" spans="2:8" ht="14.25" x14ac:dyDescent="0.2">
      <c r="B90" s="38"/>
      <c r="C90" s="38"/>
      <c r="D90" s="38"/>
      <c r="E90" s="48"/>
      <c r="F90" s="48"/>
      <c r="G90" s="48"/>
      <c r="H90" s="36"/>
    </row>
    <row r="91" spans="2:8" ht="15" x14ac:dyDescent="0.25">
      <c r="B91" s="37" t="s">
        <v>280</v>
      </c>
      <c r="C91" s="38"/>
      <c r="D91" s="38"/>
      <c r="E91" s="48"/>
      <c r="F91" s="48"/>
      <c r="G91" s="48"/>
      <c r="H91" s="36"/>
    </row>
    <row r="92" spans="2:8" ht="14.25" x14ac:dyDescent="0.2">
      <c r="B92" s="38" t="s">
        <v>310</v>
      </c>
      <c r="C92" s="38"/>
      <c r="D92" s="38"/>
      <c r="E92" s="48"/>
      <c r="F92" s="48"/>
      <c r="G92" s="48"/>
      <c r="H92" s="36"/>
    </row>
    <row r="93" spans="2:8" ht="14.25" x14ac:dyDescent="0.2">
      <c r="B93" s="38" t="s">
        <v>49</v>
      </c>
      <c r="C93" s="41"/>
      <c r="D93" s="38"/>
      <c r="E93" s="48"/>
      <c r="F93" s="48"/>
      <c r="G93" s="48"/>
      <c r="H93" s="36"/>
    </row>
    <row r="94" spans="2:8" ht="14.25" x14ac:dyDescent="0.2">
      <c r="B94" s="38" t="s">
        <v>281</v>
      </c>
      <c r="C94" s="38"/>
      <c r="D94" s="38"/>
      <c r="E94" s="48"/>
      <c r="F94" s="48"/>
      <c r="G94" s="48"/>
      <c r="H94" s="36"/>
    </row>
    <row r="95" spans="2:8" ht="14.25" x14ac:dyDescent="0.2">
      <c r="B95" s="38" t="s">
        <v>311</v>
      </c>
      <c r="C95" s="38"/>
      <c r="D95" s="38"/>
      <c r="E95" s="48"/>
      <c r="F95" s="48"/>
      <c r="G95" s="48"/>
      <c r="H95" s="36"/>
    </row>
    <row r="96" spans="2:8" ht="14.25" x14ac:dyDescent="0.2">
      <c r="B96" s="38" t="s">
        <v>180</v>
      </c>
      <c r="C96" s="38"/>
      <c r="D96" s="38"/>
      <c r="E96" s="48"/>
      <c r="F96" s="48"/>
      <c r="G96" s="48"/>
      <c r="H96" s="36"/>
    </row>
    <row r="97" spans="2:8" ht="15" x14ac:dyDescent="0.25">
      <c r="B97" s="38" t="s">
        <v>312</v>
      </c>
      <c r="C97" s="278">
        <f>C87*(2.063/1.5)</f>
        <v>231.15915000000001</v>
      </c>
      <c r="D97" s="37" t="s">
        <v>42</v>
      </c>
      <c r="E97" s="48"/>
      <c r="F97" s="48"/>
      <c r="G97" s="48"/>
      <c r="H97" s="36"/>
    </row>
    <row r="98" spans="2:8" ht="15" x14ac:dyDescent="0.25">
      <c r="B98" s="38" t="s">
        <v>313</v>
      </c>
      <c r="C98" s="63">
        <f>C97*7</f>
        <v>1618.1140500000001</v>
      </c>
      <c r="D98" s="37" t="s">
        <v>50</v>
      </c>
      <c r="E98" s="48"/>
      <c r="F98" s="48"/>
      <c r="G98" s="48"/>
      <c r="H98" s="36"/>
    </row>
    <row r="99" spans="2:8" ht="15" x14ac:dyDescent="0.25">
      <c r="B99" s="38" t="s">
        <v>314</v>
      </c>
      <c r="C99" s="63">
        <f>C97*1.5*7</f>
        <v>2427.1710750000002</v>
      </c>
      <c r="D99" s="37" t="s">
        <v>159</v>
      </c>
      <c r="E99" s="48"/>
      <c r="F99" s="48"/>
      <c r="G99" s="48"/>
      <c r="H99" s="36"/>
    </row>
    <row r="100" spans="2:8" ht="15" x14ac:dyDescent="0.25">
      <c r="B100" s="38"/>
      <c r="C100" s="63"/>
      <c r="D100" s="38"/>
      <c r="E100" s="48"/>
      <c r="F100" s="48"/>
      <c r="G100" s="48"/>
      <c r="H100" s="36"/>
    </row>
    <row r="101" spans="2:8" ht="15" x14ac:dyDescent="0.25">
      <c r="B101" s="43" t="s">
        <v>210</v>
      </c>
      <c r="C101" s="58"/>
      <c r="D101" s="48"/>
      <c r="E101" s="48"/>
      <c r="F101" s="48"/>
      <c r="G101" s="48"/>
      <c r="H101" s="36"/>
    </row>
    <row r="102" spans="2:8" ht="15" x14ac:dyDescent="0.25">
      <c r="B102" s="48" t="s">
        <v>315</v>
      </c>
      <c r="C102" s="58"/>
      <c r="D102" s="48"/>
      <c r="E102" s="48"/>
      <c r="F102" s="48"/>
      <c r="G102" s="48"/>
      <c r="H102" s="36"/>
    </row>
    <row r="103" spans="2:8" ht="15" x14ac:dyDescent="0.25">
      <c r="B103" s="48" t="s">
        <v>49</v>
      </c>
      <c r="C103" s="58"/>
      <c r="D103" s="48"/>
      <c r="E103" s="48"/>
      <c r="F103" s="48"/>
      <c r="G103" s="48"/>
      <c r="H103" s="36"/>
    </row>
    <row r="104" spans="2:8" ht="15" x14ac:dyDescent="0.25">
      <c r="B104" s="48" t="s">
        <v>316</v>
      </c>
      <c r="C104" s="58"/>
      <c r="D104" s="48"/>
      <c r="E104" s="48"/>
      <c r="F104" s="48"/>
      <c r="G104" s="48"/>
      <c r="H104" s="36"/>
    </row>
    <row r="105" spans="2:8" ht="15" x14ac:dyDescent="0.25">
      <c r="B105" s="48" t="s">
        <v>317</v>
      </c>
      <c r="C105" s="58"/>
      <c r="D105" s="48"/>
      <c r="E105" s="48"/>
      <c r="F105" s="48"/>
      <c r="G105" s="48"/>
      <c r="H105" s="36"/>
    </row>
    <row r="106" spans="2:8" ht="15" x14ac:dyDescent="0.25">
      <c r="B106" s="64" t="s">
        <v>181</v>
      </c>
      <c r="C106" s="58">
        <f>C97</f>
        <v>231.15915000000001</v>
      </c>
      <c r="D106" s="43" t="s">
        <v>42</v>
      </c>
      <c r="E106" s="48"/>
      <c r="F106" s="48"/>
      <c r="G106" s="48"/>
      <c r="H106" s="36"/>
    </row>
    <row r="107" spans="2:8" ht="15" x14ac:dyDescent="0.25">
      <c r="B107" s="43"/>
      <c r="C107" s="48"/>
      <c r="D107" s="48"/>
      <c r="E107" s="48"/>
      <c r="F107" s="48"/>
      <c r="G107" s="48"/>
      <c r="H107" s="36"/>
    </row>
    <row r="108" spans="2:8" ht="15" x14ac:dyDescent="0.25">
      <c r="B108" s="43" t="s">
        <v>248</v>
      </c>
      <c r="C108" s="48"/>
      <c r="D108" s="48"/>
      <c r="E108" s="48"/>
      <c r="F108" s="48"/>
      <c r="G108" s="48"/>
      <c r="H108" s="36"/>
    </row>
    <row r="109" spans="2:8" ht="15" x14ac:dyDescent="0.25">
      <c r="B109" s="43" t="s">
        <v>297</v>
      </c>
      <c r="C109" s="48"/>
      <c r="D109" s="48"/>
      <c r="E109" s="48"/>
      <c r="F109" s="48"/>
      <c r="G109" s="48"/>
      <c r="H109" s="36"/>
    </row>
    <row r="110" spans="2:8" ht="15" x14ac:dyDescent="0.2">
      <c r="B110" s="268"/>
      <c r="C110" s="268"/>
      <c r="D110" s="273"/>
      <c r="E110" s="268"/>
      <c r="F110" s="385"/>
      <c r="G110" s="385"/>
      <c r="H110" s="36"/>
    </row>
    <row r="111" spans="2:8" ht="15" x14ac:dyDescent="0.2">
      <c r="B111" s="274" t="s">
        <v>178</v>
      </c>
      <c r="C111" s="274" t="s">
        <v>33</v>
      </c>
      <c r="D111" s="274" t="s">
        <v>34</v>
      </c>
      <c r="E111" s="275" t="s">
        <v>35</v>
      </c>
      <c r="F111" s="377" t="s">
        <v>36</v>
      </c>
      <c r="G111" s="378"/>
      <c r="H111" s="36"/>
    </row>
    <row r="112" spans="2:8" ht="15" x14ac:dyDescent="0.2">
      <c r="B112" s="328" t="s">
        <v>279</v>
      </c>
      <c r="C112" s="329">
        <v>135</v>
      </c>
      <c r="D112" s="329">
        <v>8</v>
      </c>
      <c r="E112" s="277">
        <v>1</v>
      </c>
      <c r="F112" s="379">
        <f>C112*D112*E112</f>
        <v>1080</v>
      </c>
      <c r="G112" s="380"/>
      <c r="H112" s="36"/>
    </row>
    <row r="113" spans="2:11" ht="15" x14ac:dyDescent="0.2">
      <c r="B113" s="328"/>
      <c r="C113" s="329"/>
      <c r="D113" s="329"/>
      <c r="E113" s="277"/>
      <c r="F113" s="379"/>
      <c r="G113" s="380"/>
      <c r="H113" s="36"/>
    </row>
    <row r="114" spans="2:11" ht="15" x14ac:dyDescent="0.25">
      <c r="B114" s="374" t="s">
        <v>37</v>
      </c>
      <c r="C114" s="375"/>
      <c r="D114" s="375"/>
      <c r="E114" s="376"/>
      <c r="F114" s="383">
        <f>SUM(F112:G113)</f>
        <v>1080</v>
      </c>
      <c r="G114" s="378" t="e">
        <f>SUM(#REF!)</f>
        <v>#REF!</v>
      </c>
      <c r="H114" s="36"/>
    </row>
    <row r="115" spans="2:11" ht="15" x14ac:dyDescent="0.25">
      <c r="B115" s="43"/>
      <c r="C115" s="48"/>
      <c r="D115" s="48"/>
      <c r="E115" s="48"/>
      <c r="F115" s="48"/>
      <c r="G115" s="48"/>
      <c r="H115" s="36"/>
    </row>
    <row r="116" spans="2:11" ht="15" x14ac:dyDescent="0.25">
      <c r="B116" s="280" t="s">
        <v>211</v>
      </c>
      <c r="C116" s="281"/>
      <c r="D116" s="281"/>
      <c r="E116" s="281"/>
      <c r="F116" s="281"/>
      <c r="G116" s="281"/>
      <c r="H116" s="36"/>
    </row>
    <row r="117" spans="2:11" ht="15" x14ac:dyDescent="0.25">
      <c r="B117" s="59" t="s">
        <v>298</v>
      </c>
      <c r="C117" s="281"/>
      <c r="D117" s="281"/>
      <c r="E117" s="281"/>
      <c r="F117" s="281"/>
      <c r="G117" s="281"/>
      <c r="H117" s="36"/>
    </row>
    <row r="118" spans="2:11" ht="15" x14ac:dyDescent="0.25">
      <c r="B118" s="59"/>
      <c r="C118" s="281"/>
      <c r="D118" s="281"/>
      <c r="E118" s="281"/>
      <c r="F118" s="281"/>
      <c r="G118" s="281"/>
      <c r="H118" s="36"/>
    </row>
    <row r="119" spans="2:11" ht="15" x14ac:dyDescent="0.2">
      <c r="B119" s="274" t="s">
        <v>178</v>
      </c>
      <c r="C119" s="274" t="s">
        <v>33</v>
      </c>
      <c r="D119" s="274" t="s">
        <v>34</v>
      </c>
      <c r="E119" s="275" t="s">
        <v>35</v>
      </c>
      <c r="F119" s="377" t="s">
        <v>36</v>
      </c>
      <c r="G119" s="378"/>
      <c r="H119" s="36"/>
    </row>
    <row r="120" spans="2:11" ht="15" x14ac:dyDescent="0.2">
      <c r="B120" s="328" t="s">
        <v>279</v>
      </c>
      <c r="C120" s="329">
        <v>135</v>
      </c>
      <c r="D120" s="329">
        <v>8</v>
      </c>
      <c r="E120" s="277">
        <v>1</v>
      </c>
      <c r="F120" s="379">
        <f>C120*D120*E120</f>
        <v>1080</v>
      </c>
      <c r="G120" s="380"/>
      <c r="H120" s="36"/>
    </row>
    <row r="121" spans="2:11" ht="15" x14ac:dyDescent="0.2">
      <c r="B121" s="328"/>
      <c r="C121" s="329"/>
      <c r="D121" s="329"/>
      <c r="E121" s="277"/>
      <c r="F121" s="379"/>
      <c r="G121" s="380"/>
      <c r="H121" s="36"/>
    </row>
    <row r="122" spans="2:11" ht="15" x14ac:dyDescent="0.25">
      <c r="B122" s="374" t="s">
        <v>37</v>
      </c>
      <c r="C122" s="375"/>
      <c r="D122" s="375"/>
      <c r="E122" s="376"/>
      <c r="F122" s="383">
        <f>SUM(F120:G121)</f>
        <v>1080</v>
      </c>
      <c r="G122" s="378" t="e">
        <f>SUM(#REF!)</f>
        <v>#REF!</v>
      </c>
      <c r="H122" s="36"/>
    </row>
    <row r="123" spans="2:11" ht="15" x14ac:dyDescent="0.25">
      <c r="B123" s="43"/>
      <c r="C123" s="48"/>
      <c r="D123" s="48"/>
      <c r="E123" s="48"/>
      <c r="F123" s="48"/>
      <c r="G123" s="48"/>
      <c r="H123" s="36"/>
    </row>
    <row r="124" spans="2:11" ht="15" x14ac:dyDescent="0.25">
      <c r="B124" s="391" t="s">
        <v>252</v>
      </c>
      <c r="C124" s="391"/>
      <c r="D124" s="391"/>
      <c r="E124" s="391"/>
      <c r="F124" s="391"/>
      <c r="G124" s="391"/>
      <c r="H124" s="36"/>
      <c r="K124" s="49" t="s">
        <v>41</v>
      </c>
    </row>
    <row r="125" spans="2:11" ht="15" x14ac:dyDescent="0.25">
      <c r="B125" s="59" t="s">
        <v>299</v>
      </c>
      <c r="C125" s="59"/>
      <c r="D125" s="59"/>
      <c r="E125" s="59"/>
      <c r="F125" s="59"/>
      <c r="G125" s="59"/>
      <c r="H125" s="36"/>
      <c r="K125" s="49"/>
    </row>
    <row r="126" spans="2:11" ht="15" x14ac:dyDescent="0.2">
      <c r="B126" s="268"/>
      <c r="C126" s="268"/>
      <c r="D126" s="268"/>
      <c r="E126" s="268"/>
      <c r="F126" s="385"/>
      <c r="G126" s="385"/>
      <c r="H126" s="36"/>
      <c r="K126" s="49"/>
    </row>
    <row r="127" spans="2:11" ht="15" x14ac:dyDescent="0.2">
      <c r="B127" s="274" t="s">
        <v>178</v>
      </c>
      <c r="C127" s="274" t="s">
        <v>33</v>
      </c>
      <c r="D127" s="274" t="s">
        <v>34</v>
      </c>
      <c r="E127" s="275" t="s">
        <v>35</v>
      </c>
      <c r="F127" s="377" t="s">
        <v>36</v>
      </c>
      <c r="G127" s="378"/>
      <c r="H127" s="36"/>
      <c r="K127" s="49"/>
    </row>
    <row r="128" spans="2:11" ht="15" x14ac:dyDescent="0.2">
      <c r="B128" s="328" t="s">
        <v>279</v>
      </c>
      <c r="C128" s="329">
        <v>135</v>
      </c>
      <c r="D128" s="329">
        <v>8</v>
      </c>
      <c r="E128" s="277">
        <v>1</v>
      </c>
      <c r="F128" s="379">
        <f>C128*D128*E128</f>
        <v>1080</v>
      </c>
      <c r="G128" s="380"/>
      <c r="H128" s="36"/>
      <c r="K128" s="49"/>
    </row>
    <row r="129" spans="2:8" ht="15" x14ac:dyDescent="0.2">
      <c r="B129" s="328"/>
      <c r="C129" s="329"/>
      <c r="D129" s="329"/>
      <c r="E129" s="277"/>
      <c r="F129" s="379"/>
      <c r="G129" s="380"/>
      <c r="H129" s="279"/>
    </row>
    <row r="130" spans="2:8" ht="15" x14ac:dyDescent="0.25">
      <c r="B130" s="374" t="s">
        <v>37</v>
      </c>
      <c r="C130" s="375"/>
      <c r="D130" s="375"/>
      <c r="E130" s="376"/>
      <c r="F130" s="383">
        <f>SUM(F128:G129)</f>
        <v>1080</v>
      </c>
      <c r="G130" s="378" t="e">
        <f>SUM(#REF!)</f>
        <v>#REF!</v>
      </c>
      <c r="H130" s="279"/>
    </row>
    <row r="131" spans="2:8" ht="15" x14ac:dyDescent="0.25">
      <c r="B131" s="381"/>
      <c r="C131" s="381"/>
      <c r="D131" s="381"/>
      <c r="E131" s="381"/>
      <c r="F131" s="382"/>
      <c r="G131" s="382"/>
      <c r="H131" s="279"/>
    </row>
    <row r="132" spans="2:8" ht="15" x14ac:dyDescent="0.25">
      <c r="B132" s="59" t="s">
        <v>282</v>
      </c>
      <c r="C132" s="253"/>
      <c r="D132" s="254"/>
      <c r="E132" s="45"/>
      <c r="F132" s="46"/>
      <c r="G132" s="46"/>
      <c r="H132" s="279"/>
    </row>
    <row r="133" spans="2:8" ht="15" x14ac:dyDescent="0.25">
      <c r="B133" s="59" t="s">
        <v>245</v>
      </c>
      <c r="C133" s="253"/>
      <c r="D133" s="254"/>
      <c r="E133" s="45"/>
      <c r="F133" s="46"/>
      <c r="G133" s="46"/>
      <c r="H133" s="279"/>
    </row>
    <row r="134" spans="2:8" ht="15" x14ac:dyDescent="0.25">
      <c r="B134" s="256" t="s">
        <v>318</v>
      </c>
      <c r="C134" s="266">
        <f>F114*1.2/1000</f>
        <v>1.296</v>
      </c>
      <c r="D134" s="257" t="s">
        <v>158</v>
      </c>
      <c r="E134" s="45"/>
      <c r="F134" s="46"/>
      <c r="G134" s="46"/>
      <c r="H134" s="279"/>
    </row>
    <row r="135" spans="2:8" ht="15" x14ac:dyDescent="0.25">
      <c r="B135" s="45"/>
      <c r="C135" s="45"/>
      <c r="D135" s="45"/>
      <c r="E135" s="45"/>
      <c r="F135" s="46"/>
      <c r="G135" s="46"/>
      <c r="H135" s="279"/>
    </row>
    <row r="136" spans="2:8" ht="15" x14ac:dyDescent="0.25">
      <c r="B136" s="59" t="s">
        <v>212</v>
      </c>
      <c r="C136" s="253"/>
      <c r="D136" s="254"/>
      <c r="E136" s="45"/>
      <c r="F136" s="46"/>
      <c r="G136" s="46"/>
      <c r="H136" s="279"/>
    </row>
    <row r="137" spans="2:8" ht="15" x14ac:dyDescent="0.25">
      <c r="B137" s="59" t="s">
        <v>246</v>
      </c>
      <c r="C137" s="253"/>
      <c r="D137" s="254"/>
      <c r="E137" s="45"/>
      <c r="F137" s="46"/>
      <c r="G137" s="46"/>
      <c r="H137" s="279"/>
    </row>
    <row r="138" spans="2:8" ht="15" x14ac:dyDescent="0.25">
      <c r="B138" s="256" t="s">
        <v>319</v>
      </c>
      <c r="C138" s="266">
        <f>F122*0.45/1000</f>
        <v>0.48599999999999999</v>
      </c>
      <c r="D138" s="257" t="s">
        <v>158</v>
      </c>
      <c r="E138" s="45"/>
      <c r="F138" s="46"/>
      <c r="G138" s="46"/>
      <c r="H138" s="279"/>
    </row>
    <row r="139" spans="2:8" ht="15" x14ac:dyDescent="0.25">
      <c r="B139" s="45"/>
      <c r="C139" s="45"/>
      <c r="D139" s="45"/>
      <c r="E139" s="45"/>
      <c r="F139" s="46"/>
      <c r="G139" s="46"/>
      <c r="H139" s="279"/>
    </row>
    <row r="140" spans="2:8" ht="15" customHeight="1" x14ac:dyDescent="0.25">
      <c r="B140" s="59" t="s">
        <v>213</v>
      </c>
      <c r="C140" s="253"/>
      <c r="D140" s="254"/>
      <c r="E140" s="50"/>
      <c r="F140" s="51"/>
      <c r="G140" s="51"/>
      <c r="H140" s="52"/>
    </row>
    <row r="141" spans="2:8" ht="15" customHeight="1" x14ac:dyDescent="0.25">
      <c r="B141" s="59" t="s">
        <v>253</v>
      </c>
      <c r="C141" s="253"/>
      <c r="D141" s="254"/>
      <c r="E141" s="50"/>
      <c r="F141" s="51"/>
      <c r="G141" s="51"/>
      <c r="H141" s="52"/>
    </row>
    <row r="142" spans="2:8" ht="15" customHeight="1" x14ac:dyDescent="0.25">
      <c r="B142" s="256" t="s">
        <v>320</v>
      </c>
      <c r="C142" s="266">
        <f>F130*4.8/1000</f>
        <v>5.1840000000000002</v>
      </c>
      <c r="D142" s="257" t="s">
        <v>158</v>
      </c>
      <c r="E142" s="50"/>
      <c r="F142" s="51"/>
      <c r="G142" s="51"/>
      <c r="H142" s="52"/>
    </row>
    <row r="143" spans="2:8" ht="15" customHeight="1" x14ac:dyDescent="0.25">
      <c r="B143" s="255"/>
      <c r="C143" s="253"/>
      <c r="D143" s="254"/>
      <c r="E143" s="50"/>
      <c r="F143" s="51"/>
      <c r="G143" s="51"/>
      <c r="H143" s="52"/>
    </row>
    <row r="144" spans="2:8" ht="15" customHeight="1" x14ac:dyDescent="0.2">
      <c r="B144" s="53" t="s">
        <v>214</v>
      </c>
      <c r="C144" s="54"/>
      <c r="D144" s="54"/>
      <c r="E144" s="54"/>
      <c r="F144" s="55"/>
      <c r="G144" s="55"/>
      <c r="H144" s="52"/>
    </row>
    <row r="145" spans="2:8" ht="15" customHeight="1" x14ac:dyDescent="0.2">
      <c r="B145" s="54" t="s">
        <v>321</v>
      </c>
      <c r="C145" s="54"/>
      <c r="D145" s="54"/>
      <c r="E145" s="54"/>
      <c r="F145" s="55"/>
      <c r="G145" s="55"/>
      <c r="H145" s="52"/>
    </row>
    <row r="146" spans="2:8" ht="15" customHeight="1" x14ac:dyDescent="0.2">
      <c r="B146" s="54" t="s">
        <v>283</v>
      </c>
      <c r="C146" s="54"/>
      <c r="D146" s="54"/>
      <c r="E146" s="54"/>
      <c r="F146" s="55"/>
      <c r="G146" s="55"/>
      <c r="H146" s="52"/>
    </row>
    <row r="147" spans="2:8" ht="15" customHeight="1" x14ac:dyDescent="0.2">
      <c r="B147" s="54" t="s">
        <v>322</v>
      </c>
      <c r="C147" s="54"/>
      <c r="D147" s="54"/>
      <c r="E147" s="54"/>
      <c r="F147" s="55"/>
      <c r="G147" s="55"/>
      <c r="H147" s="52"/>
    </row>
    <row r="148" spans="2:8" ht="15" customHeight="1" x14ac:dyDescent="0.2">
      <c r="B148" s="256" t="s">
        <v>323</v>
      </c>
      <c r="C148" s="54"/>
      <c r="D148" s="54"/>
      <c r="E148" s="54"/>
      <c r="F148" s="55"/>
      <c r="G148" s="55"/>
      <c r="H148" s="52"/>
    </row>
    <row r="149" spans="2:8" ht="15" customHeight="1" x14ac:dyDescent="0.2">
      <c r="B149" s="39" t="s">
        <v>324</v>
      </c>
      <c r="C149" s="40"/>
      <c r="D149" s="48"/>
      <c r="E149" s="48"/>
      <c r="F149" s="55"/>
      <c r="G149" s="55"/>
      <c r="H149" s="52"/>
    </row>
    <row r="150" spans="2:8" ht="15" customHeight="1" x14ac:dyDescent="0.25">
      <c r="B150" s="39" t="s">
        <v>325</v>
      </c>
      <c r="C150" s="40"/>
      <c r="D150" s="56">
        <f>(F114*1.2/1000)*30+(F122*0.45/1000)*30+(F130*4.8/1000)*30</f>
        <v>208.98000000000002</v>
      </c>
      <c r="E150" s="43" t="s">
        <v>182</v>
      </c>
      <c r="F150" s="55"/>
      <c r="G150" s="55"/>
      <c r="H150" s="52"/>
    </row>
    <row r="151" spans="2:8" ht="15" customHeight="1" x14ac:dyDescent="0.25">
      <c r="B151" s="39"/>
      <c r="C151" s="40"/>
      <c r="D151" s="56"/>
      <c r="E151" s="48"/>
      <c r="F151" s="55"/>
      <c r="G151" s="55"/>
      <c r="H151" s="52"/>
    </row>
    <row r="152" spans="2:8" ht="15" customHeight="1" x14ac:dyDescent="0.2">
      <c r="B152" s="53" t="s">
        <v>215</v>
      </c>
      <c r="C152" s="54"/>
      <c r="D152" s="54"/>
      <c r="E152" s="54"/>
      <c r="F152" s="55"/>
      <c r="G152" s="55"/>
      <c r="H152" s="52"/>
    </row>
    <row r="153" spans="2:8" ht="15" customHeight="1" x14ac:dyDescent="0.2">
      <c r="B153" s="54" t="s">
        <v>321</v>
      </c>
      <c r="C153" s="54"/>
      <c r="D153" s="54"/>
      <c r="E153" s="54"/>
      <c r="F153" s="55"/>
      <c r="G153" s="55"/>
      <c r="H153" s="52"/>
    </row>
    <row r="154" spans="2:8" ht="15" customHeight="1" x14ac:dyDescent="0.2">
      <c r="B154" s="54" t="s">
        <v>283</v>
      </c>
      <c r="C154" s="54"/>
      <c r="D154" s="54"/>
      <c r="E154" s="54"/>
      <c r="F154" s="55"/>
      <c r="G154" s="55"/>
      <c r="H154" s="52"/>
    </row>
    <row r="155" spans="2:8" ht="15" customHeight="1" x14ac:dyDescent="0.2">
      <c r="B155" s="54" t="s">
        <v>322</v>
      </c>
      <c r="C155" s="54"/>
      <c r="D155" s="54"/>
      <c r="E155" s="54"/>
      <c r="F155" s="55"/>
      <c r="G155" s="55"/>
      <c r="H155" s="52"/>
    </row>
    <row r="156" spans="2:8" ht="15" customHeight="1" x14ac:dyDescent="0.2">
      <c r="B156" s="256" t="s">
        <v>323</v>
      </c>
      <c r="C156" s="40"/>
      <c r="D156" s="48"/>
      <c r="E156" s="48"/>
      <c r="F156" s="55"/>
      <c r="G156" s="55"/>
      <c r="H156" s="52"/>
    </row>
    <row r="157" spans="2:8" ht="15" customHeight="1" x14ac:dyDescent="0.25">
      <c r="B157" s="39" t="s">
        <v>324</v>
      </c>
      <c r="C157" s="40"/>
      <c r="D157" s="56">
        <f>(F114*1.2/1000)*750+ (F122*0.45/1000)*750+(F130*4.8/1000)*750</f>
        <v>5224.5</v>
      </c>
      <c r="E157" s="43" t="s">
        <v>182</v>
      </c>
      <c r="F157" s="55"/>
      <c r="G157" s="55"/>
      <c r="H157" s="52"/>
    </row>
    <row r="158" spans="2:8" ht="15" customHeight="1" x14ac:dyDescent="0.25">
      <c r="B158" s="39" t="s">
        <v>326</v>
      </c>
      <c r="C158" s="40"/>
      <c r="D158" s="56"/>
      <c r="E158" s="48"/>
      <c r="F158" s="55"/>
      <c r="G158" s="55"/>
      <c r="H158" s="52"/>
    </row>
    <row r="159" spans="2:8" ht="15" customHeight="1" x14ac:dyDescent="0.25">
      <c r="B159" s="65" t="s">
        <v>167</v>
      </c>
      <c r="C159" s="40"/>
      <c r="D159" s="56"/>
      <c r="E159" s="48"/>
      <c r="F159" s="55"/>
      <c r="G159" s="55"/>
      <c r="H159" s="52"/>
    </row>
    <row r="160" spans="2:8" ht="15" customHeight="1" x14ac:dyDescent="0.25">
      <c r="B160" s="54" t="s">
        <v>247</v>
      </c>
      <c r="C160" s="40"/>
      <c r="D160" s="56"/>
      <c r="E160" s="48"/>
      <c r="F160" s="55"/>
      <c r="G160" s="55"/>
      <c r="H160" s="52"/>
    </row>
    <row r="161" spans="2:8" ht="15" customHeight="1" x14ac:dyDescent="0.25">
      <c r="B161" s="54" t="s">
        <v>183</v>
      </c>
      <c r="C161" s="40"/>
      <c r="D161" s="56"/>
      <c r="E161" s="48"/>
      <c r="F161" s="55"/>
      <c r="G161" s="55"/>
      <c r="H161" s="52"/>
    </row>
    <row r="162" spans="2:8" ht="15" customHeight="1" x14ac:dyDescent="0.25">
      <c r="B162" s="54" t="s">
        <v>254</v>
      </c>
      <c r="C162" s="40"/>
      <c r="D162" s="56"/>
      <c r="E162" s="48"/>
      <c r="F162" s="55"/>
      <c r="G162" s="55"/>
      <c r="H162" s="52"/>
    </row>
    <row r="163" spans="2:8" ht="15" customHeight="1" x14ac:dyDescent="0.25">
      <c r="B163" s="39"/>
      <c r="C163" s="40"/>
      <c r="D163" s="56"/>
      <c r="E163" s="48"/>
      <c r="F163" s="55"/>
      <c r="G163" s="55"/>
      <c r="H163" s="52"/>
    </row>
    <row r="164" spans="2:8" ht="15" customHeight="1" x14ac:dyDescent="0.25">
      <c r="B164" s="260" t="s">
        <v>285</v>
      </c>
      <c r="C164" s="255"/>
      <c r="D164" s="255"/>
      <c r="E164" s="255"/>
      <c r="F164" s="255"/>
      <c r="G164" s="255"/>
      <c r="H164" s="52"/>
    </row>
    <row r="165" spans="2:8" ht="15" customHeight="1" x14ac:dyDescent="0.2">
      <c r="B165" s="255"/>
      <c r="C165" s="255"/>
      <c r="D165" s="255"/>
      <c r="E165" s="255"/>
      <c r="F165" s="255"/>
      <c r="G165" s="255"/>
      <c r="H165" s="52"/>
    </row>
    <row r="166" spans="2:8" ht="15" customHeight="1" x14ac:dyDescent="0.2">
      <c r="B166" s="255" t="s">
        <v>327</v>
      </c>
      <c r="C166" s="255"/>
      <c r="D166" s="255"/>
      <c r="E166" s="255"/>
      <c r="F166" s="255"/>
      <c r="G166" s="255"/>
      <c r="H166" s="52"/>
    </row>
    <row r="167" spans="2:8" ht="15" customHeight="1" x14ac:dyDescent="0.2">
      <c r="B167" s="255" t="s">
        <v>171</v>
      </c>
      <c r="C167" s="265" t="s">
        <v>328</v>
      </c>
      <c r="D167" s="261">
        <f>F130*0.015</f>
        <v>16.2</v>
      </c>
      <c r="E167" s="255" t="s">
        <v>193</v>
      </c>
      <c r="F167" s="261">
        <f>D167*1.5</f>
        <v>24.299999999999997</v>
      </c>
      <c r="G167" s="255" t="s">
        <v>158</v>
      </c>
      <c r="H167" s="52"/>
    </row>
    <row r="168" spans="2:8" ht="15" customHeight="1" x14ac:dyDescent="0.2">
      <c r="B168" s="255" t="s">
        <v>172</v>
      </c>
      <c r="C168" s="265" t="s">
        <v>329</v>
      </c>
      <c r="D168" s="261">
        <f>F130*0.00733</f>
        <v>7.9163999999999994</v>
      </c>
      <c r="E168" s="255" t="s">
        <v>193</v>
      </c>
      <c r="F168" s="261">
        <f>D168*1.5</f>
        <v>11.874599999999999</v>
      </c>
      <c r="G168" s="255" t="s">
        <v>158</v>
      </c>
      <c r="H168" s="52"/>
    </row>
    <row r="169" spans="2:8" ht="15" customHeight="1" x14ac:dyDescent="0.2">
      <c r="B169" s="255" t="s">
        <v>255</v>
      </c>
      <c r="C169" s="265" t="s">
        <v>329</v>
      </c>
      <c r="D169" s="261">
        <f>F130*0.006</f>
        <v>6.48</v>
      </c>
      <c r="E169" s="255" t="s">
        <v>193</v>
      </c>
      <c r="F169" s="261">
        <f>D169*1.5</f>
        <v>9.7200000000000006</v>
      </c>
      <c r="G169" s="255" t="s">
        <v>158</v>
      </c>
      <c r="H169" s="52"/>
    </row>
    <row r="170" spans="2:8" ht="15" customHeight="1" x14ac:dyDescent="0.25">
      <c r="B170" s="255" t="s">
        <v>168</v>
      </c>
      <c r="C170" s="261"/>
      <c r="D170" s="262">
        <f>SUM(D167:D169)</f>
        <v>30.596399999999999</v>
      </c>
      <c r="E170" s="260" t="s">
        <v>42</v>
      </c>
      <c r="F170" s="262">
        <f>SUM(F167:F169)</f>
        <v>45.894599999999997</v>
      </c>
      <c r="G170" s="260" t="s">
        <v>169</v>
      </c>
      <c r="H170" s="52"/>
    </row>
    <row r="171" spans="2:8" ht="15" customHeight="1" x14ac:dyDescent="0.25">
      <c r="B171" s="255" t="s">
        <v>194</v>
      </c>
      <c r="C171" s="255" t="s">
        <v>330</v>
      </c>
      <c r="D171" s="263">
        <f>D170*30</f>
        <v>917.89199999999994</v>
      </c>
      <c r="E171" s="260" t="s">
        <v>170</v>
      </c>
      <c r="F171" s="255"/>
      <c r="G171" s="255"/>
      <c r="H171" s="52"/>
    </row>
    <row r="172" spans="2:8" ht="15" customHeight="1" x14ac:dyDescent="0.25">
      <c r="B172" s="264" t="s">
        <v>300</v>
      </c>
      <c r="C172" s="255" t="s">
        <v>331</v>
      </c>
      <c r="D172" s="263">
        <f>F170*30</f>
        <v>1376.838</v>
      </c>
      <c r="E172" s="260" t="s">
        <v>159</v>
      </c>
      <c r="F172" s="255"/>
      <c r="G172" s="255"/>
      <c r="H172" s="52"/>
    </row>
    <row r="173" spans="2:8" ht="15" customHeight="1" x14ac:dyDescent="0.25">
      <c r="B173" s="39"/>
      <c r="C173" s="40"/>
      <c r="D173" s="56"/>
      <c r="E173" s="48"/>
      <c r="F173" s="55"/>
      <c r="G173" s="55"/>
      <c r="H173" s="52"/>
    </row>
    <row r="174" spans="2:8" ht="15" customHeight="1" x14ac:dyDescent="0.25">
      <c r="B174" s="39"/>
      <c r="C174" s="40"/>
      <c r="D174" s="56"/>
      <c r="E174" s="48"/>
      <c r="F174" s="55"/>
      <c r="G174" s="55"/>
      <c r="H174" s="52"/>
    </row>
    <row r="175" spans="2:8" ht="15" customHeight="1" x14ac:dyDescent="0.25">
      <c r="B175" s="260" t="s">
        <v>284</v>
      </c>
      <c r="C175" s="255"/>
      <c r="D175" s="255"/>
      <c r="E175" s="255"/>
      <c r="F175" s="255"/>
      <c r="G175" s="255"/>
      <c r="H175" s="52"/>
    </row>
    <row r="176" spans="2:8" ht="15" customHeight="1" x14ac:dyDescent="0.2">
      <c r="B176" s="255"/>
      <c r="C176" s="255"/>
      <c r="D176" s="255"/>
      <c r="E176" s="255"/>
      <c r="F176" s="255"/>
      <c r="G176" s="255"/>
      <c r="H176" s="52"/>
    </row>
    <row r="177" spans="2:8" ht="15" customHeight="1" x14ac:dyDescent="0.2">
      <c r="B177" s="255" t="s">
        <v>332</v>
      </c>
      <c r="C177" s="255"/>
      <c r="D177" s="255"/>
      <c r="E177" s="255"/>
      <c r="F177" s="255"/>
      <c r="G177" s="255"/>
      <c r="H177" s="52"/>
    </row>
    <row r="178" spans="2:8" ht="15" customHeight="1" x14ac:dyDescent="0.2">
      <c r="B178" s="255" t="s">
        <v>171</v>
      </c>
      <c r="C178" s="265" t="s">
        <v>328</v>
      </c>
      <c r="D178" s="261">
        <f>F130*0.015</f>
        <v>16.2</v>
      </c>
      <c r="E178" s="255" t="s">
        <v>193</v>
      </c>
      <c r="F178" s="261">
        <f>D178*1.5</f>
        <v>24.299999999999997</v>
      </c>
      <c r="G178" s="255" t="s">
        <v>158</v>
      </c>
      <c r="H178" s="52"/>
    </row>
    <row r="179" spans="2:8" ht="15" customHeight="1" x14ac:dyDescent="0.2">
      <c r="B179" s="255" t="s">
        <v>172</v>
      </c>
      <c r="C179" s="265" t="s">
        <v>329</v>
      </c>
      <c r="D179" s="261">
        <f>F130*0.00733</f>
        <v>7.9163999999999994</v>
      </c>
      <c r="E179" s="255" t="s">
        <v>193</v>
      </c>
      <c r="F179" s="261">
        <f>D179*1.5</f>
        <v>11.874599999999999</v>
      </c>
      <c r="G179" s="255" t="s">
        <v>158</v>
      </c>
      <c r="H179" s="52"/>
    </row>
    <row r="180" spans="2:8" ht="15" customHeight="1" x14ac:dyDescent="0.2">
      <c r="B180" s="255" t="s">
        <v>255</v>
      </c>
      <c r="C180" s="265" t="s">
        <v>329</v>
      </c>
      <c r="D180" s="261">
        <f>F130*0.006</f>
        <v>6.48</v>
      </c>
      <c r="E180" s="255" t="s">
        <v>193</v>
      </c>
      <c r="F180" s="261">
        <f>D180*1.5</f>
        <v>9.7200000000000006</v>
      </c>
      <c r="G180" s="255" t="s">
        <v>158</v>
      </c>
      <c r="H180" s="52"/>
    </row>
    <row r="181" spans="2:8" ht="15" customHeight="1" x14ac:dyDescent="0.25">
      <c r="B181" s="255" t="s">
        <v>168</v>
      </c>
      <c r="C181" s="261"/>
      <c r="D181" s="262">
        <f>SUM(D178:D180)</f>
        <v>30.596399999999999</v>
      </c>
      <c r="E181" s="260" t="s">
        <v>42</v>
      </c>
      <c r="F181" s="262">
        <f>SUM(F178:F180)</f>
        <v>45.894599999999997</v>
      </c>
      <c r="G181" s="260" t="s">
        <v>169</v>
      </c>
      <c r="H181" s="52"/>
    </row>
    <row r="182" spans="2:8" ht="15" customHeight="1" x14ac:dyDescent="0.25">
      <c r="B182" s="255" t="s">
        <v>198</v>
      </c>
      <c r="C182" s="255" t="s">
        <v>333</v>
      </c>
      <c r="D182" s="263">
        <f>D181*83</f>
        <v>2539.5012000000002</v>
      </c>
      <c r="E182" s="260" t="s">
        <v>170</v>
      </c>
      <c r="F182" s="255"/>
      <c r="G182" s="255"/>
      <c r="H182" s="52"/>
    </row>
    <row r="183" spans="2:8" ht="15" customHeight="1" x14ac:dyDescent="0.25">
      <c r="B183" s="264" t="s">
        <v>300</v>
      </c>
      <c r="C183" s="255" t="s">
        <v>334</v>
      </c>
      <c r="D183" s="263">
        <f>F181*83</f>
        <v>3809.2517999999995</v>
      </c>
      <c r="E183" s="260" t="s">
        <v>159</v>
      </c>
      <c r="F183" s="255"/>
      <c r="G183" s="255"/>
      <c r="H183" s="52"/>
    </row>
    <row r="184" spans="2:8" ht="15" customHeight="1" x14ac:dyDescent="0.25">
      <c r="B184" s="39"/>
      <c r="C184" s="40"/>
      <c r="D184" s="56"/>
      <c r="E184" s="48"/>
      <c r="F184" s="55"/>
      <c r="G184" s="55"/>
      <c r="H184" s="52"/>
    </row>
    <row r="185" spans="2:8" ht="15" x14ac:dyDescent="0.25">
      <c r="B185" s="59" t="s">
        <v>216</v>
      </c>
      <c r="C185" s="59"/>
      <c r="D185" s="59"/>
      <c r="E185" s="59"/>
      <c r="F185" s="59"/>
      <c r="G185" s="59"/>
      <c r="H185" s="36"/>
    </row>
    <row r="186" spans="2:8" ht="15" x14ac:dyDescent="0.25">
      <c r="B186" s="59"/>
      <c r="C186" s="59"/>
      <c r="D186" s="59"/>
      <c r="E186" s="59"/>
      <c r="F186" s="59"/>
      <c r="G186" s="59"/>
      <c r="H186" s="36"/>
    </row>
    <row r="187" spans="2:8" ht="15" customHeight="1" x14ac:dyDescent="0.25">
      <c r="B187" s="384" t="s">
        <v>217</v>
      </c>
      <c r="C187" s="384"/>
      <c r="D187" s="384"/>
      <c r="E187" s="384"/>
      <c r="F187" s="384"/>
      <c r="G187" s="384"/>
      <c r="H187" s="36"/>
    </row>
    <row r="188" spans="2:8" ht="15" customHeight="1" x14ac:dyDescent="0.25">
      <c r="B188" s="290" t="s">
        <v>52</v>
      </c>
      <c r="C188" s="290"/>
      <c r="D188" s="290"/>
      <c r="E188" s="290"/>
      <c r="F188" s="290"/>
      <c r="G188" s="290"/>
      <c r="H188" s="36"/>
    </row>
    <row r="189" spans="2:8" ht="15" x14ac:dyDescent="0.2">
      <c r="B189" s="291"/>
      <c r="C189" s="292"/>
      <c r="D189" s="291"/>
      <c r="E189" s="293"/>
      <c r="F189" s="293"/>
      <c r="G189" s="293"/>
      <c r="H189" s="36"/>
    </row>
    <row r="190" spans="2:8" ht="30.75" customHeight="1" x14ac:dyDescent="0.2">
      <c r="B190" s="274" t="s">
        <v>178</v>
      </c>
      <c r="C190" s="274" t="s">
        <v>33</v>
      </c>
      <c r="D190" s="274" t="s">
        <v>35</v>
      </c>
      <c r="E190" s="283" t="s">
        <v>185</v>
      </c>
      <c r="F190" s="283" t="s">
        <v>43</v>
      </c>
      <c r="G190" s="283" t="s">
        <v>44</v>
      </c>
      <c r="H190" s="36"/>
    </row>
    <row r="191" spans="2:8" ht="15" customHeight="1" x14ac:dyDescent="0.2">
      <c r="B191" s="328" t="s">
        <v>279</v>
      </c>
      <c r="C191" s="329">
        <v>135</v>
      </c>
      <c r="D191" s="284">
        <v>1</v>
      </c>
      <c r="E191" s="285">
        <v>1</v>
      </c>
      <c r="F191" s="286">
        <v>8</v>
      </c>
      <c r="G191" s="276">
        <f>(C191*E191)-F191</f>
        <v>127</v>
      </c>
      <c r="H191" s="36"/>
    </row>
    <row r="192" spans="2:8" ht="15" customHeight="1" x14ac:dyDescent="0.2">
      <c r="B192" s="328"/>
      <c r="C192" s="329"/>
      <c r="D192" s="287"/>
      <c r="E192" s="288"/>
      <c r="F192" s="286"/>
      <c r="G192" s="276"/>
      <c r="H192" s="36"/>
    </row>
    <row r="193" spans="2:8" ht="15" customHeight="1" x14ac:dyDescent="0.25">
      <c r="B193" s="374" t="s">
        <v>37</v>
      </c>
      <c r="C193" s="375"/>
      <c r="D193" s="375"/>
      <c r="E193" s="376"/>
      <c r="F193" s="288"/>
      <c r="G193" s="289">
        <f>SUM(G191:G192)</f>
        <v>127</v>
      </c>
      <c r="H193" s="36"/>
    </row>
    <row r="194" spans="2:8" ht="15" customHeight="1" x14ac:dyDescent="0.25">
      <c r="B194" s="392"/>
      <c r="C194" s="392"/>
      <c r="D194" s="392"/>
      <c r="E194" s="392"/>
      <c r="F194" s="392"/>
      <c r="G194" s="282"/>
      <c r="H194" s="36"/>
    </row>
    <row r="195" spans="2:8" ht="15" customHeight="1" x14ac:dyDescent="0.25">
      <c r="B195" s="373" t="s">
        <v>218</v>
      </c>
      <c r="C195" s="373"/>
      <c r="D195" s="373"/>
      <c r="E195" s="373"/>
      <c r="F195" s="373"/>
      <c r="G195" s="373"/>
      <c r="H195" s="36"/>
    </row>
    <row r="196" spans="2:8" ht="15" customHeight="1" x14ac:dyDescent="0.2">
      <c r="B196" s="274" t="s">
        <v>178</v>
      </c>
      <c r="C196" s="274" t="s">
        <v>33</v>
      </c>
      <c r="D196" s="274" t="s">
        <v>35</v>
      </c>
      <c r="E196" s="283" t="s">
        <v>185</v>
      </c>
      <c r="F196" s="283" t="s">
        <v>43</v>
      </c>
      <c r="G196" s="283" t="s">
        <v>44</v>
      </c>
      <c r="H196" s="36"/>
    </row>
    <row r="197" spans="2:8" ht="15" customHeight="1" x14ac:dyDescent="0.2">
      <c r="B197" s="328" t="s">
        <v>279</v>
      </c>
      <c r="C197" s="329">
        <v>135</v>
      </c>
      <c r="D197" s="284">
        <v>1</v>
      </c>
      <c r="E197" s="285">
        <v>1</v>
      </c>
      <c r="F197" s="286">
        <v>8</v>
      </c>
      <c r="G197" s="276">
        <f t="shared" ref="G197" si="0">(C197*E197)-F197</f>
        <v>127</v>
      </c>
      <c r="H197" s="36"/>
    </row>
    <row r="198" spans="2:8" ht="15" customHeight="1" x14ac:dyDescent="0.2">
      <c r="B198" s="328"/>
      <c r="C198" s="329"/>
      <c r="D198" s="287"/>
      <c r="E198" s="288"/>
      <c r="F198" s="286"/>
      <c r="G198" s="276"/>
      <c r="H198" s="36"/>
    </row>
    <row r="199" spans="2:8" ht="15" customHeight="1" x14ac:dyDescent="0.25">
      <c r="B199" s="374" t="s">
        <v>37</v>
      </c>
      <c r="C199" s="375"/>
      <c r="D199" s="375"/>
      <c r="E199" s="376"/>
      <c r="F199" s="288"/>
      <c r="G199" s="289">
        <f>SUM(G197:G198)</f>
        <v>127</v>
      </c>
      <c r="H199" s="36"/>
    </row>
    <row r="200" spans="2:8" ht="15" customHeight="1" x14ac:dyDescent="0.2">
      <c r="B200" s="269"/>
      <c r="C200" s="270"/>
      <c r="D200" s="294"/>
      <c r="E200" s="295"/>
      <c r="F200" s="296"/>
      <c r="G200" s="296"/>
      <c r="H200" s="36"/>
    </row>
    <row r="201" spans="2:8" ht="15" x14ac:dyDescent="0.25">
      <c r="B201" s="43" t="s">
        <v>128</v>
      </c>
      <c r="C201" s="48"/>
      <c r="D201" s="48"/>
      <c r="E201" s="48"/>
      <c r="F201" s="48"/>
      <c r="G201" s="48"/>
      <c r="H201" s="36"/>
    </row>
    <row r="202" spans="2:8" ht="14.25" x14ac:dyDescent="0.2">
      <c r="B202" s="48"/>
      <c r="C202" s="48"/>
      <c r="D202" s="48"/>
      <c r="E202" s="48"/>
      <c r="F202" s="48"/>
      <c r="G202" s="48"/>
      <c r="H202" s="36"/>
    </row>
    <row r="203" spans="2:8" ht="15" x14ac:dyDescent="0.25">
      <c r="B203" s="43" t="s">
        <v>129</v>
      </c>
      <c r="C203" s="55"/>
      <c r="D203" s="48"/>
      <c r="E203" s="48"/>
      <c r="F203" s="48"/>
      <c r="G203" s="48"/>
      <c r="H203" s="36"/>
    </row>
    <row r="204" spans="2:8" ht="15" x14ac:dyDescent="0.25">
      <c r="B204" s="43"/>
      <c r="C204" s="55"/>
      <c r="D204" s="48"/>
      <c r="E204" s="48"/>
      <c r="F204" s="48"/>
      <c r="G204" s="48"/>
      <c r="H204" s="36"/>
    </row>
    <row r="205" spans="2:8" ht="15" x14ac:dyDescent="0.25">
      <c r="B205" s="43" t="s">
        <v>45</v>
      </c>
      <c r="C205" s="55"/>
      <c r="D205" s="48"/>
      <c r="E205" s="48"/>
      <c r="F205" s="48"/>
      <c r="G205" s="48"/>
      <c r="H205" s="36"/>
    </row>
    <row r="206" spans="2:8" ht="14.25" x14ac:dyDescent="0.2">
      <c r="B206" s="48" t="s">
        <v>46</v>
      </c>
      <c r="C206" s="55"/>
      <c r="D206" s="48"/>
      <c r="E206" s="48"/>
      <c r="F206" s="48"/>
      <c r="G206" s="48"/>
      <c r="H206" s="36"/>
    </row>
    <row r="207" spans="2:8" ht="14.25" x14ac:dyDescent="0.2">
      <c r="B207" s="48" t="s">
        <v>286</v>
      </c>
      <c r="C207" s="55"/>
      <c r="D207" s="48"/>
      <c r="E207" s="48"/>
      <c r="F207" s="48"/>
      <c r="G207" s="48"/>
      <c r="H207" s="36"/>
    </row>
    <row r="208" spans="2:8" ht="15" x14ac:dyDescent="0.25">
      <c r="B208" s="48" t="s">
        <v>335</v>
      </c>
      <c r="C208" s="58">
        <v>1.2</v>
      </c>
      <c r="D208" s="43" t="s">
        <v>31</v>
      </c>
      <c r="E208" s="258">
        <v>4</v>
      </c>
      <c r="F208" s="43" t="s">
        <v>163</v>
      </c>
      <c r="G208" s="48"/>
      <c r="H208" s="36"/>
    </row>
    <row r="209" spans="2:8" ht="15" x14ac:dyDescent="0.25">
      <c r="B209" s="48"/>
      <c r="C209" s="58"/>
      <c r="D209" s="48"/>
      <c r="E209" s="48"/>
      <c r="F209" s="48"/>
      <c r="G209" s="48"/>
      <c r="H209" s="36"/>
    </row>
    <row r="210" spans="2:8" ht="15" x14ac:dyDescent="0.25">
      <c r="B210" s="43" t="s">
        <v>130</v>
      </c>
      <c r="C210" s="55"/>
      <c r="D210" s="48"/>
      <c r="E210" s="48"/>
      <c r="F210" s="48"/>
      <c r="G210" s="48"/>
      <c r="H210" s="36"/>
    </row>
    <row r="211" spans="2:8" ht="14.25" x14ac:dyDescent="0.2">
      <c r="B211" s="48" t="s">
        <v>127</v>
      </c>
      <c r="C211" s="55"/>
      <c r="D211" s="48"/>
      <c r="E211" s="48"/>
      <c r="F211" s="48"/>
      <c r="G211" s="48"/>
      <c r="H211" s="36"/>
    </row>
    <row r="212" spans="2:8" ht="15" x14ac:dyDescent="0.25">
      <c r="B212" s="48" t="s">
        <v>286</v>
      </c>
      <c r="C212" s="58"/>
      <c r="D212" s="43"/>
      <c r="E212" s="48"/>
      <c r="F212" s="48"/>
      <c r="G212" s="48"/>
      <c r="H212" s="36"/>
    </row>
    <row r="213" spans="2:8" ht="15" x14ac:dyDescent="0.25">
      <c r="B213" s="48" t="s">
        <v>287</v>
      </c>
      <c r="C213" s="58">
        <v>0.45</v>
      </c>
      <c r="D213" s="43" t="s">
        <v>31</v>
      </c>
      <c r="E213" s="258">
        <v>4</v>
      </c>
      <c r="F213" s="43" t="s">
        <v>163</v>
      </c>
      <c r="G213" s="48"/>
      <c r="H213" s="36"/>
    </row>
    <row r="214" spans="2:8" ht="15" x14ac:dyDescent="0.25">
      <c r="B214" s="48"/>
      <c r="C214" s="58"/>
      <c r="D214" s="43"/>
      <c r="E214" s="48"/>
      <c r="F214" s="48"/>
      <c r="G214" s="48"/>
      <c r="H214" s="36"/>
    </row>
    <row r="215" spans="2:8" ht="15" x14ac:dyDescent="0.25">
      <c r="B215" s="43"/>
      <c r="C215" s="58"/>
      <c r="D215" s="43"/>
      <c r="E215" s="48"/>
      <c r="F215" s="48"/>
      <c r="G215" s="48"/>
      <c r="H215" s="36"/>
    </row>
    <row r="216" spans="2:8" ht="15" x14ac:dyDescent="0.25">
      <c r="B216" s="48"/>
      <c r="C216" s="58"/>
      <c r="D216" s="43"/>
      <c r="E216" s="48"/>
      <c r="F216" s="48"/>
      <c r="G216" s="48"/>
      <c r="H216" s="36"/>
    </row>
    <row r="217" spans="2:8" ht="15" x14ac:dyDescent="0.25">
      <c r="B217" s="48"/>
      <c r="C217" s="58"/>
      <c r="D217" s="43"/>
      <c r="E217" s="48"/>
      <c r="F217" s="48"/>
      <c r="G217" s="48"/>
      <c r="H217" s="36"/>
    </row>
    <row r="218" spans="2:8" ht="15" x14ac:dyDescent="0.25">
      <c r="B218" s="48"/>
      <c r="C218" s="58"/>
      <c r="D218" s="43"/>
      <c r="E218" s="48"/>
      <c r="F218" s="48"/>
      <c r="G218" s="48"/>
      <c r="H218" s="36"/>
    </row>
    <row r="219" spans="2:8" ht="15" x14ac:dyDescent="0.25">
      <c r="B219" s="48"/>
      <c r="C219" s="58"/>
      <c r="D219" s="43"/>
      <c r="E219" s="48"/>
      <c r="F219" s="48"/>
      <c r="G219" s="48"/>
      <c r="H219" s="36"/>
    </row>
    <row r="220" spans="2:8" ht="15" x14ac:dyDescent="0.25">
      <c r="B220" s="43"/>
      <c r="C220" s="58"/>
      <c r="D220" s="43"/>
      <c r="E220" s="48"/>
      <c r="F220" s="48"/>
      <c r="G220" s="48"/>
      <c r="H220" s="36"/>
    </row>
    <row r="221" spans="2:8" ht="15" x14ac:dyDescent="0.25">
      <c r="B221" s="48"/>
      <c r="C221" s="58"/>
      <c r="D221" s="43"/>
      <c r="E221" s="48"/>
      <c r="F221" s="48"/>
      <c r="G221" s="48"/>
      <c r="H221" s="36"/>
    </row>
    <row r="222" spans="2:8" ht="15" x14ac:dyDescent="0.25">
      <c r="B222" s="48"/>
      <c r="C222" s="58"/>
      <c r="D222" s="43"/>
      <c r="E222" s="48"/>
      <c r="F222" s="48"/>
      <c r="G222" s="48"/>
      <c r="H222" s="36"/>
    </row>
    <row r="223" spans="2:8" ht="15" x14ac:dyDescent="0.25">
      <c r="B223" s="48"/>
      <c r="C223" s="58"/>
      <c r="D223" s="43"/>
      <c r="E223" s="48"/>
      <c r="F223" s="48"/>
      <c r="G223" s="48"/>
      <c r="H223" s="36"/>
    </row>
    <row r="224" spans="2:8" ht="14.25" x14ac:dyDescent="0.2">
      <c r="B224" s="48"/>
      <c r="C224" s="48"/>
      <c r="D224" s="48"/>
      <c r="E224" s="48"/>
      <c r="F224" s="48"/>
      <c r="G224" s="48"/>
    </row>
    <row r="225" spans="2:7" ht="14.25" x14ac:dyDescent="0.2">
      <c r="B225" s="48"/>
      <c r="C225" s="48"/>
      <c r="D225" s="48"/>
      <c r="E225" s="48"/>
      <c r="F225" s="48"/>
      <c r="G225" s="48"/>
    </row>
    <row r="226" spans="2:7" ht="14.25" x14ac:dyDescent="0.2">
      <c r="B226" s="48"/>
      <c r="C226" s="48"/>
      <c r="D226" s="48"/>
      <c r="E226" s="48"/>
      <c r="F226" s="48"/>
      <c r="G226" s="48"/>
    </row>
    <row r="227" spans="2:7" ht="14.25" x14ac:dyDescent="0.2">
      <c r="B227" s="48"/>
      <c r="C227" s="48"/>
      <c r="D227" s="48"/>
      <c r="E227" s="48"/>
      <c r="F227" s="48"/>
      <c r="G227" s="48"/>
    </row>
    <row r="228" spans="2:7" ht="14.25" x14ac:dyDescent="0.2">
      <c r="B228" s="48"/>
      <c r="C228" s="48"/>
      <c r="D228" s="48"/>
      <c r="E228" s="48"/>
      <c r="F228" s="48"/>
      <c r="G228" s="48"/>
    </row>
    <row r="229" spans="2:7" ht="14.25" x14ac:dyDescent="0.2">
      <c r="B229" s="48"/>
      <c r="C229" s="48"/>
      <c r="D229" s="48"/>
      <c r="E229" s="48"/>
      <c r="F229" s="48"/>
      <c r="G229" s="48"/>
    </row>
  </sheetData>
  <mergeCells count="42">
    <mergeCell ref="F127:G127"/>
    <mergeCell ref="B194:F194"/>
    <mergeCell ref="B193:E193"/>
    <mergeCell ref="B62:E62"/>
    <mergeCell ref="B1:G1"/>
    <mergeCell ref="B2:G2"/>
    <mergeCell ref="B3:G3"/>
    <mergeCell ref="B4:G4"/>
    <mergeCell ref="B7:G7"/>
    <mergeCell ref="B5:G5"/>
    <mergeCell ref="F59:G59"/>
    <mergeCell ref="F60:G60"/>
    <mergeCell ref="F61:G61"/>
    <mergeCell ref="F62:G62"/>
    <mergeCell ref="F63:G63"/>
    <mergeCell ref="F110:G110"/>
    <mergeCell ref="F81:G81"/>
    <mergeCell ref="F82:G82"/>
    <mergeCell ref="B82:E82"/>
    <mergeCell ref="F79:G79"/>
    <mergeCell ref="F80:G80"/>
    <mergeCell ref="F111:G111"/>
    <mergeCell ref="F112:G112"/>
    <mergeCell ref="F113:G113"/>
    <mergeCell ref="F114:G114"/>
    <mergeCell ref="B114:E114"/>
    <mergeCell ref="B195:G195"/>
    <mergeCell ref="B199:E199"/>
    <mergeCell ref="B130:E130"/>
    <mergeCell ref="F119:G119"/>
    <mergeCell ref="B122:E122"/>
    <mergeCell ref="F128:G128"/>
    <mergeCell ref="B131:E131"/>
    <mergeCell ref="F131:G131"/>
    <mergeCell ref="F130:G130"/>
    <mergeCell ref="B187:G187"/>
    <mergeCell ref="F121:G121"/>
    <mergeCell ref="F122:G122"/>
    <mergeCell ref="F120:G120"/>
    <mergeCell ref="B124:G124"/>
    <mergeCell ref="F129:G129"/>
    <mergeCell ref="F126:G126"/>
  </mergeCells>
  <printOptions horizontalCentered="1"/>
  <pageMargins left="0.51181102362204722" right="0.31496062992125984" top="0.78740157480314965" bottom="0.59055118110236227" header="0.31496062992125984" footer="0.31496062992125984"/>
  <pageSetup scale="54" fitToHeight="3" orientation="portrait" r:id="rId1"/>
  <headerFooter>
    <oddFooter>Página &amp;P de &amp;N</oddFooter>
  </headerFooter>
  <rowBreaks count="3" manualBreakCount="3">
    <brk id="69" min="1" max="6" man="1"/>
    <brk id="107" min="1" max="6" man="1"/>
    <brk id="184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69"/>
  <sheetViews>
    <sheetView showGridLines="0" showZeros="0" tabSelected="1" view="pageBreakPreview" zoomScale="110" zoomScaleNormal="100" zoomScaleSheetLayoutView="110" workbookViewId="0">
      <selection activeCell="B7" sqref="B7:F7"/>
    </sheetView>
  </sheetViews>
  <sheetFormatPr defaultRowHeight="12.75" x14ac:dyDescent="0.2"/>
  <cols>
    <col min="1" max="1" width="9.140625" style="1"/>
    <col min="2" max="2" width="5.42578125" style="1" bestFit="1" customWidth="1"/>
    <col min="3" max="3" width="12.28515625" style="1" customWidth="1"/>
    <col min="4" max="4" width="48" style="1" customWidth="1"/>
    <col min="5" max="5" width="10.85546875" style="1" customWidth="1"/>
    <col min="6" max="6" width="14.7109375" style="1" customWidth="1"/>
    <col min="7" max="7" width="10.140625" style="1" customWidth="1"/>
    <col min="8" max="8" width="10.42578125" style="1" customWidth="1"/>
    <col min="9" max="9" width="16.85546875" style="1" customWidth="1"/>
    <col min="10" max="10" width="9.140625" style="1"/>
    <col min="11" max="11" width="10.140625" style="1" bestFit="1" customWidth="1"/>
    <col min="12" max="16384" width="9.140625" style="1"/>
  </cols>
  <sheetData>
    <row r="1" spans="2:11" ht="107.25" customHeight="1" x14ac:dyDescent="0.2">
      <c r="D1" s="61"/>
      <c r="E1" s="61"/>
      <c r="F1" s="61"/>
      <c r="G1" s="61"/>
      <c r="H1" s="61"/>
      <c r="I1" s="61"/>
    </row>
    <row r="2" spans="2:11" ht="6" customHeight="1" x14ac:dyDescent="0.25">
      <c r="B2" s="62"/>
      <c r="C2" s="62"/>
      <c r="D2" s="62"/>
      <c r="E2" s="62"/>
      <c r="F2" s="62"/>
      <c r="G2" s="62"/>
      <c r="H2" s="62"/>
      <c r="I2" s="62"/>
    </row>
    <row r="3" spans="2:11" ht="3.75" customHeight="1" thickBot="1" x14ac:dyDescent="0.25">
      <c r="B3" s="348"/>
      <c r="C3" s="348"/>
      <c r="D3" s="348"/>
      <c r="E3" s="348"/>
      <c r="F3" s="348"/>
      <c r="G3" s="348"/>
      <c r="H3" s="348"/>
      <c r="I3" s="348"/>
    </row>
    <row r="4" spans="2:11" ht="20.100000000000001" customHeight="1" thickBot="1" x14ac:dyDescent="0.25">
      <c r="B4" s="367" t="s">
        <v>4</v>
      </c>
      <c r="C4" s="368"/>
      <c r="D4" s="368"/>
      <c r="E4" s="368"/>
      <c r="F4" s="368"/>
      <c r="G4" s="368"/>
      <c r="H4" s="368"/>
      <c r="I4" s="369"/>
    </row>
    <row r="5" spans="2:11" ht="3.75" customHeight="1" thickBot="1" x14ac:dyDescent="0.25">
      <c r="B5" s="9"/>
      <c r="C5" s="9"/>
      <c r="D5" s="9"/>
      <c r="E5" s="9"/>
      <c r="F5" s="9"/>
      <c r="G5" s="9"/>
      <c r="H5" s="9"/>
      <c r="I5" s="9"/>
    </row>
    <row r="6" spans="2:11" ht="20.100000000000001" customHeight="1" x14ac:dyDescent="0.2">
      <c r="B6" s="360" t="s">
        <v>23</v>
      </c>
      <c r="C6" s="361"/>
      <c r="D6" s="361"/>
      <c r="E6" s="361"/>
      <c r="F6" s="362"/>
      <c r="G6" s="370" t="s">
        <v>152</v>
      </c>
      <c r="H6" s="371"/>
      <c r="I6" s="372"/>
    </row>
    <row r="7" spans="2:11" ht="18.75" customHeight="1" x14ac:dyDescent="0.2">
      <c r="B7" s="332" t="s">
        <v>57</v>
      </c>
      <c r="C7" s="333"/>
      <c r="D7" s="333"/>
      <c r="E7" s="333"/>
      <c r="F7" s="363"/>
      <c r="G7" s="357" t="s">
        <v>296</v>
      </c>
      <c r="H7" s="358"/>
      <c r="I7" s="359"/>
    </row>
    <row r="8" spans="2:11" ht="18.75" customHeight="1" x14ac:dyDescent="0.2">
      <c r="B8" s="332" t="s">
        <v>294</v>
      </c>
      <c r="C8" s="333"/>
      <c r="D8" s="333"/>
      <c r="E8" s="333"/>
      <c r="F8" s="324"/>
      <c r="G8" s="325"/>
      <c r="H8" s="325"/>
      <c r="I8" s="11"/>
    </row>
    <row r="9" spans="2:11" ht="27.75" customHeight="1" x14ac:dyDescent="0.2">
      <c r="B9" s="334" t="s">
        <v>336</v>
      </c>
      <c r="C9" s="335"/>
      <c r="D9" s="335"/>
      <c r="E9" s="336"/>
      <c r="F9" s="364" t="s">
        <v>12</v>
      </c>
      <c r="G9" s="365"/>
      <c r="H9" s="365"/>
      <c r="I9" s="366"/>
    </row>
    <row r="10" spans="2:11" ht="38.25" customHeight="1" x14ac:dyDescent="0.2">
      <c r="B10" s="341" t="s">
        <v>337</v>
      </c>
      <c r="C10" s="342"/>
      <c r="D10" s="342"/>
      <c r="E10" s="343"/>
      <c r="F10" s="355" t="s">
        <v>8</v>
      </c>
      <c r="G10" s="353" t="s">
        <v>6</v>
      </c>
      <c r="H10" s="10" t="s">
        <v>58</v>
      </c>
      <c r="I10" s="11" t="s">
        <v>7</v>
      </c>
    </row>
    <row r="11" spans="2:11" ht="20.100000000000001" customHeight="1" thickBot="1" x14ac:dyDescent="0.25">
      <c r="B11" s="338" t="s">
        <v>59</v>
      </c>
      <c r="C11" s="339"/>
      <c r="D11" s="339"/>
      <c r="E11" s="340"/>
      <c r="F11" s="356"/>
      <c r="G11" s="354"/>
      <c r="H11" s="12" t="s">
        <v>9</v>
      </c>
      <c r="I11" s="30">
        <v>0.31419999999999998</v>
      </c>
    </row>
    <row r="12" spans="2:11" ht="3.75" customHeight="1" thickBot="1" x14ac:dyDescent="0.25">
      <c r="B12" s="347"/>
      <c r="C12" s="347"/>
      <c r="D12" s="347"/>
      <c r="E12" s="347"/>
      <c r="F12" s="347"/>
      <c r="G12" s="347"/>
      <c r="H12" s="347"/>
      <c r="I12" s="347"/>
    </row>
    <row r="13" spans="2:11" ht="39" thickBot="1" x14ac:dyDescent="0.25">
      <c r="B13" s="13" t="s">
        <v>0</v>
      </c>
      <c r="C13" s="14" t="s">
        <v>5</v>
      </c>
      <c r="D13" s="14" t="s">
        <v>1</v>
      </c>
      <c r="E13" s="14" t="s">
        <v>3</v>
      </c>
      <c r="F13" s="15" t="s">
        <v>2</v>
      </c>
      <c r="G13" s="15" t="s">
        <v>14</v>
      </c>
      <c r="H13" s="15" t="s">
        <v>15</v>
      </c>
      <c r="I13" s="16" t="s">
        <v>10</v>
      </c>
    </row>
    <row r="14" spans="2:11" x14ac:dyDescent="0.2">
      <c r="B14" s="300">
        <v>1</v>
      </c>
      <c r="C14" s="309"/>
      <c r="D14" s="302" t="s">
        <v>191</v>
      </c>
      <c r="E14" s="309"/>
      <c r="F14" s="309"/>
      <c r="G14" s="310"/>
      <c r="H14" s="310"/>
      <c r="I14" s="306">
        <f>SUM(I15)</f>
        <v>14422.56</v>
      </c>
    </row>
    <row r="15" spans="2:11" x14ac:dyDescent="0.2">
      <c r="B15" s="66" t="s">
        <v>240</v>
      </c>
      <c r="C15" s="18" t="s">
        <v>192</v>
      </c>
      <c r="D15" s="19" t="s">
        <v>191</v>
      </c>
      <c r="E15" s="74" t="s">
        <v>239</v>
      </c>
      <c r="F15" s="21">
        <v>1</v>
      </c>
      <c r="G15" s="21">
        <v>10974.4</v>
      </c>
      <c r="H15" s="4">
        <f>ROUND(G15+(G15*$I$11),2)</f>
        <v>14422.56</v>
      </c>
      <c r="I15" s="5">
        <f>H15</f>
        <v>14422.56</v>
      </c>
      <c r="K15" s="4">
        <f>ROUND((F15*G15),2)</f>
        <v>10974.4</v>
      </c>
    </row>
    <row r="16" spans="2:11" x14ac:dyDescent="0.2">
      <c r="B16" s="307"/>
      <c r="C16" s="307"/>
      <c r="D16" s="307"/>
      <c r="E16" s="307"/>
      <c r="F16" s="307"/>
      <c r="G16" s="308"/>
      <c r="H16" s="308"/>
      <c r="I16" s="308"/>
    </row>
    <row r="17" spans="2:11" ht="18" customHeight="1" x14ac:dyDescent="0.2">
      <c r="B17" s="300">
        <v>2</v>
      </c>
      <c r="C17" s="301"/>
      <c r="D17" s="302" t="s">
        <v>66</v>
      </c>
      <c r="E17" s="303"/>
      <c r="F17" s="304"/>
      <c r="G17" s="304"/>
      <c r="H17" s="305">
        <f>ROUND(G17+(G17*$I$11),2)</f>
        <v>0</v>
      </c>
      <c r="I17" s="306">
        <f>SUM(I18:I19)</f>
        <v>4652.16</v>
      </c>
    </row>
    <row r="18" spans="2:11" ht="18" customHeight="1" x14ac:dyDescent="0.2">
      <c r="B18" s="66" t="s">
        <v>17</v>
      </c>
      <c r="C18" s="2" t="s">
        <v>235</v>
      </c>
      <c r="D18" s="3" t="s">
        <v>237</v>
      </c>
      <c r="E18" s="74" t="s">
        <v>239</v>
      </c>
      <c r="F18" s="21">
        <v>1</v>
      </c>
      <c r="G18" s="21">
        <v>1769.96</v>
      </c>
      <c r="H18" s="4">
        <f>ROUND(G18+(G18*$I$11),2)</f>
        <v>2326.08</v>
      </c>
      <c r="I18" s="312">
        <f>H18</f>
        <v>2326.08</v>
      </c>
      <c r="J18" s="297"/>
      <c r="K18" s="4">
        <f>G18</f>
        <v>1769.96</v>
      </c>
    </row>
    <row r="19" spans="2:11" ht="18" customHeight="1" x14ac:dyDescent="0.2">
      <c r="B19" s="66" t="s">
        <v>234</v>
      </c>
      <c r="C19" s="319" t="s">
        <v>236</v>
      </c>
      <c r="D19" s="320" t="s">
        <v>238</v>
      </c>
      <c r="E19" s="74" t="s">
        <v>239</v>
      </c>
      <c r="F19" s="21">
        <v>1</v>
      </c>
      <c r="G19" s="21">
        <v>1769.96</v>
      </c>
      <c r="H19" s="4">
        <f>ROUND(G19+(G19*$I$11),2)</f>
        <v>2326.08</v>
      </c>
      <c r="I19" s="312">
        <f>H19</f>
        <v>2326.08</v>
      </c>
      <c r="J19" s="297"/>
      <c r="K19" s="4">
        <f>G19</f>
        <v>1769.96</v>
      </c>
    </row>
    <row r="20" spans="2:11" x14ac:dyDescent="0.2">
      <c r="B20" s="78"/>
      <c r="C20" s="67"/>
      <c r="D20" s="68"/>
      <c r="E20" s="20"/>
      <c r="F20" s="21"/>
      <c r="G20" s="21"/>
      <c r="H20" s="4">
        <f t="shared" ref="H20:H48" si="0">ROUND(G20+(G20*$I$11),2)</f>
        <v>0</v>
      </c>
      <c r="I20" s="5">
        <f t="shared" ref="I20:I48" si="1">ROUND((F20*H20),2)</f>
        <v>0</v>
      </c>
      <c r="K20" s="1">
        <v>0</v>
      </c>
    </row>
    <row r="21" spans="2:11" ht="18" customHeight="1" x14ac:dyDescent="0.2">
      <c r="B21" s="6">
        <v>3</v>
      </c>
      <c r="C21" s="7"/>
      <c r="D21" s="8" t="s">
        <v>16</v>
      </c>
      <c r="E21" s="20"/>
      <c r="F21" s="21"/>
      <c r="G21" s="21"/>
      <c r="H21" s="4">
        <f t="shared" si="0"/>
        <v>0</v>
      </c>
      <c r="I21" s="250">
        <f>SUM(I22:I23)</f>
        <v>3291.33</v>
      </c>
    </row>
    <row r="22" spans="2:11" ht="67.5" x14ac:dyDescent="0.2">
      <c r="B22" s="66" t="s">
        <v>18</v>
      </c>
      <c r="C22" s="2" t="s">
        <v>54</v>
      </c>
      <c r="D22" s="3" t="s">
        <v>53</v>
      </c>
      <c r="E22" s="75" t="s">
        <v>32</v>
      </c>
      <c r="F22" s="21">
        <f>'MMC PAV. TSD'!E55</f>
        <v>1</v>
      </c>
      <c r="G22" s="21">
        <v>1178.3699999999999</v>
      </c>
      <c r="H22" s="4">
        <f t="shared" si="0"/>
        <v>1548.61</v>
      </c>
      <c r="I22" s="5">
        <f t="shared" si="1"/>
        <v>1548.61</v>
      </c>
      <c r="K22" s="4">
        <f>ROUND((F22*G22),2)</f>
        <v>1178.3699999999999</v>
      </c>
    </row>
    <row r="23" spans="2:11" ht="25.5" customHeight="1" x14ac:dyDescent="0.2">
      <c r="B23" s="66" t="s">
        <v>61</v>
      </c>
      <c r="C23" s="2" t="s">
        <v>55</v>
      </c>
      <c r="D23" s="3" t="s">
        <v>56</v>
      </c>
      <c r="E23" s="75" t="s">
        <v>32</v>
      </c>
      <c r="F23" s="21">
        <f>'MMC PAV. TSD'!E68</f>
        <v>28</v>
      </c>
      <c r="G23" s="21">
        <v>47.36</v>
      </c>
      <c r="H23" s="4">
        <f t="shared" si="0"/>
        <v>62.24</v>
      </c>
      <c r="I23" s="5">
        <f t="shared" si="1"/>
        <v>1742.72</v>
      </c>
      <c r="K23" s="4">
        <f>ROUND((F23*G23),2)</f>
        <v>1326.08</v>
      </c>
    </row>
    <row r="24" spans="2:11" x14ac:dyDescent="0.2">
      <c r="B24" s="78"/>
      <c r="C24" s="22"/>
      <c r="D24" s="19"/>
      <c r="E24" s="20"/>
      <c r="F24" s="21"/>
      <c r="G24" s="21"/>
      <c r="H24" s="4">
        <f t="shared" si="0"/>
        <v>0</v>
      </c>
      <c r="I24" s="5">
        <f t="shared" si="1"/>
        <v>0</v>
      </c>
    </row>
    <row r="25" spans="2:11" x14ac:dyDescent="0.2">
      <c r="B25" s="6">
        <v>4</v>
      </c>
      <c r="C25" s="69"/>
      <c r="D25" s="70" t="s">
        <v>60</v>
      </c>
      <c r="E25" s="77"/>
      <c r="F25" s="21"/>
      <c r="G25" s="81"/>
      <c r="H25" s="4">
        <f t="shared" si="0"/>
        <v>0</v>
      </c>
      <c r="I25" s="250">
        <f>SUM(I26:I40)</f>
        <v>81524.38</v>
      </c>
    </row>
    <row r="26" spans="2:11" ht="48" x14ac:dyDescent="0.2">
      <c r="B26" s="73" t="s">
        <v>20</v>
      </c>
      <c r="C26" s="71">
        <v>5501938</v>
      </c>
      <c r="D26" s="76" t="s">
        <v>165</v>
      </c>
      <c r="E26" s="71" t="s">
        <v>154</v>
      </c>
      <c r="F26" s="79">
        <f>'MMC PAV. TSD'!C75</f>
        <v>224.10000000000002</v>
      </c>
      <c r="G26" s="82">
        <v>15.48</v>
      </c>
      <c r="H26" s="80">
        <f t="shared" si="0"/>
        <v>20.34</v>
      </c>
      <c r="I26" s="5">
        <f t="shared" si="1"/>
        <v>4558.1899999999996</v>
      </c>
      <c r="K26" s="4">
        <f>ROUND((F26*G26),2)</f>
        <v>3469.07</v>
      </c>
    </row>
    <row r="27" spans="2:11" x14ac:dyDescent="0.2">
      <c r="B27" s="73" t="s">
        <v>190</v>
      </c>
      <c r="C27" s="71">
        <v>4011209</v>
      </c>
      <c r="D27" s="76" t="s">
        <v>243</v>
      </c>
      <c r="E27" s="71" t="s">
        <v>155</v>
      </c>
      <c r="F27" s="79">
        <f>'MMC PAV. TSD'!F82</f>
        <v>1120.5</v>
      </c>
      <c r="G27" s="82">
        <v>1.9</v>
      </c>
      <c r="H27" s="80">
        <f t="shared" si="0"/>
        <v>2.5</v>
      </c>
      <c r="I27" s="5">
        <f t="shared" si="1"/>
        <v>2801.25</v>
      </c>
      <c r="K27" s="4">
        <f t="shared" ref="K27:K40" si="2">ROUND((F27*G27),2)</f>
        <v>2128.9499999999998</v>
      </c>
    </row>
    <row r="28" spans="2:11" ht="48" x14ac:dyDescent="0.2">
      <c r="B28" s="73" t="s">
        <v>219</v>
      </c>
      <c r="C28" s="71">
        <v>4011221</v>
      </c>
      <c r="D28" s="76" t="s">
        <v>166</v>
      </c>
      <c r="E28" s="71" t="s">
        <v>154</v>
      </c>
      <c r="F28" s="79">
        <f>'MMC PAV. TSD'!C87</f>
        <v>168.07499999999999</v>
      </c>
      <c r="G28" s="82">
        <v>18.75</v>
      </c>
      <c r="H28" s="80">
        <f t="shared" si="0"/>
        <v>24.64</v>
      </c>
      <c r="I28" s="5">
        <f t="shared" si="1"/>
        <v>4141.37</v>
      </c>
      <c r="K28" s="4">
        <f t="shared" si="2"/>
        <v>3151.41</v>
      </c>
    </row>
    <row r="29" spans="2:11" ht="36" x14ac:dyDescent="0.2">
      <c r="B29" s="73" t="s">
        <v>220</v>
      </c>
      <c r="C29" s="71">
        <v>5901638</v>
      </c>
      <c r="D29" s="76" t="s">
        <v>233</v>
      </c>
      <c r="E29" s="71" t="s">
        <v>182</v>
      </c>
      <c r="F29" s="79">
        <f>'MMC PAV. TSD'!C99</f>
        <v>2427.1710750000002</v>
      </c>
      <c r="G29" s="82">
        <v>0.84</v>
      </c>
      <c r="H29" s="80">
        <f t="shared" si="0"/>
        <v>1.1000000000000001</v>
      </c>
      <c r="I29" s="5">
        <f t="shared" si="1"/>
        <v>2669.89</v>
      </c>
      <c r="K29" s="4">
        <f t="shared" si="2"/>
        <v>2038.82</v>
      </c>
    </row>
    <row r="30" spans="2:11" x14ac:dyDescent="0.2">
      <c r="B30" s="73" t="s">
        <v>221</v>
      </c>
      <c r="C30" s="72" t="s">
        <v>153</v>
      </c>
      <c r="D30" s="76" t="s">
        <v>161</v>
      </c>
      <c r="E30" s="71" t="s">
        <v>154</v>
      </c>
      <c r="F30" s="79">
        <f>'MMC PAV. TSD'!C106</f>
        <v>231.15915000000001</v>
      </c>
      <c r="G30" s="82">
        <v>20</v>
      </c>
      <c r="H30" s="80">
        <f t="shared" si="0"/>
        <v>26.28</v>
      </c>
      <c r="I30" s="5">
        <f t="shared" si="1"/>
        <v>6074.86</v>
      </c>
      <c r="K30" s="4">
        <f t="shared" si="2"/>
        <v>4623.18</v>
      </c>
    </row>
    <row r="31" spans="2:11" ht="40.5" customHeight="1" x14ac:dyDescent="0.2">
      <c r="B31" s="73" t="s">
        <v>222</v>
      </c>
      <c r="C31" s="71">
        <v>4011352</v>
      </c>
      <c r="D31" s="76" t="s">
        <v>160</v>
      </c>
      <c r="E31" s="71" t="s">
        <v>155</v>
      </c>
      <c r="F31" s="79">
        <f>'MMC PAV. TSD'!F114</f>
        <v>1080</v>
      </c>
      <c r="G31" s="82">
        <v>0.62</v>
      </c>
      <c r="H31" s="80">
        <f t="shared" si="0"/>
        <v>0.81</v>
      </c>
      <c r="I31" s="5">
        <f t="shared" si="1"/>
        <v>874.8</v>
      </c>
      <c r="J31" s="23"/>
      <c r="K31" s="4">
        <f t="shared" si="2"/>
        <v>669.6</v>
      </c>
    </row>
    <row r="32" spans="2:11" ht="40.5" customHeight="1" x14ac:dyDescent="0.2">
      <c r="B32" s="73" t="s">
        <v>223</v>
      </c>
      <c r="C32" s="71">
        <v>4011353</v>
      </c>
      <c r="D32" s="76" t="s">
        <v>184</v>
      </c>
      <c r="E32" s="71" t="s">
        <v>155</v>
      </c>
      <c r="F32" s="79">
        <f>'MMC PAV. TSD'!F122</f>
        <v>1080</v>
      </c>
      <c r="G32" s="82">
        <v>0.43</v>
      </c>
      <c r="H32" s="80">
        <f t="shared" si="0"/>
        <v>0.56999999999999995</v>
      </c>
      <c r="I32" s="5">
        <f t="shared" si="1"/>
        <v>615.6</v>
      </c>
      <c r="J32" s="23"/>
      <c r="K32" s="4">
        <f t="shared" si="2"/>
        <v>464.4</v>
      </c>
    </row>
    <row r="33" spans="2:11" ht="60" x14ac:dyDescent="0.2">
      <c r="B33" s="73" t="s">
        <v>224</v>
      </c>
      <c r="C33" s="72" t="s">
        <v>251</v>
      </c>
      <c r="D33" s="76" t="s">
        <v>250</v>
      </c>
      <c r="E33" s="71" t="s">
        <v>155</v>
      </c>
      <c r="F33" s="79">
        <f>'MMC PAV. TSD'!F130</f>
        <v>1080</v>
      </c>
      <c r="G33" s="82">
        <v>9.48</v>
      </c>
      <c r="H33" s="80">
        <f t="shared" si="0"/>
        <v>12.46</v>
      </c>
      <c r="I33" s="5">
        <f t="shared" si="1"/>
        <v>13456.8</v>
      </c>
      <c r="K33" s="4">
        <f t="shared" si="2"/>
        <v>10238.4</v>
      </c>
    </row>
    <row r="34" spans="2:11" ht="24" x14ac:dyDescent="0.2">
      <c r="B34" s="73" t="s">
        <v>225</v>
      </c>
      <c r="C34" s="72" t="s">
        <v>187</v>
      </c>
      <c r="D34" s="76" t="s">
        <v>244</v>
      </c>
      <c r="E34" s="71" t="s">
        <v>158</v>
      </c>
      <c r="F34" s="79">
        <f>'MMC PAV. TSD'!C134</f>
        <v>1.296</v>
      </c>
      <c r="G34" s="82">
        <v>2938.44</v>
      </c>
      <c r="H34" s="80">
        <f t="shared" si="0"/>
        <v>3861.7</v>
      </c>
      <c r="I34" s="5">
        <f t="shared" si="1"/>
        <v>5004.76</v>
      </c>
      <c r="K34" s="4">
        <f t="shared" si="2"/>
        <v>3808.22</v>
      </c>
    </row>
    <row r="35" spans="2:11" ht="24" x14ac:dyDescent="0.2">
      <c r="B35" s="73" t="s">
        <v>226</v>
      </c>
      <c r="C35" s="72" t="s">
        <v>187</v>
      </c>
      <c r="D35" s="76" t="s">
        <v>186</v>
      </c>
      <c r="E35" s="71" t="s">
        <v>158</v>
      </c>
      <c r="F35" s="79">
        <f>'MMC PAV. TSD'!C138</f>
        <v>0.48599999999999999</v>
      </c>
      <c r="G35" s="82">
        <v>3324.13</v>
      </c>
      <c r="H35" s="80">
        <f t="shared" si="0"/>
        <v>4368.57</v>
      </c>
      <c r="I35" s="5">
        <f t="shared" si="1"/>
        <v>2123.13</v>
      </c>
      <c r="K35" s="4">
        <f t="shared" si="2"/>
        <v>1615.53</v>
      </c>
    </row>
    <row r="36" spans="2:11" ht="24" x14ac:dyDescent="0.2">
      <c r="B36" s="73" t="s">
        <v>227</v>
      </c>
      <c r="C36" s="72" t="s">
        <v>187</v>
      </c>
      <c r="D36" s="76" t="s">
        <v>249</v>
      </c>
      <c r="E36" s="71" t="s">
        <v>158</v>
      </c>
      <c r="F36" s="79">
        <f>'MMC PAV. TSD'!C142</f>
        <v>5.1840000000000002</v>
      </c>
      <c r="G36" s="82">
        <v>3922.42</v>
      </c>
      <c r="H36" s="80">
        <f t="shared" si="0"/>
        <v>5154.84</v>
      </c>
      <c r="I36" s="5">
        <f t="shared" si="1"/>
        <v>26722.69</v>
      </c>
      <c r="K36" s="4">
        <f t="shared" si="2"/>
        <v>20333.830000000002</v>
      </c>
    </row>
    <row r="37" spans="2:11" ht="24" x14ac:dyDescent="0.2">
      <c r="B37" s="73" t="s">
        <v>228</v>
      </c>
      <c r="C37" s="267" t="s">
        <v>176</v>
      </c>
      <c r="D37" s="76" t="s">
        <v>173</v>
      </c>
      <c r="E37" s="71" t="s">
        <v>62</v>
      </c>
      <c r="F37" s="79">
        <f>'MMC PAV. TSD'!D150</f>
        <v>208.98000000000002</v>
      </c>
      <c r="G37" s="82">
        <v>2.15</v>
      </c>
      <c r="H37" s="80">
        <f t="shared" ref="H37:H39" si="3">ROUND(G37+(G37*$I$11),2)</f>
        <v>2.83</v>
      </c>
      <c r="I37" s="5">
        <f t="shared" ref="I37:I40" si="4">ROUND((F37*H37),2)</f>
        <v>591.41</v>
      </c>
      <c r="K37" s="4">
        <f t="shared" ref="K37:K39" si="5">ROUND((F37*G37),2)</f>
        <v>449.31</v>
      </c>
    </row>
    <row r="38" spans="2:11" ht="36" x14ac:dyDescent="0.2">
      <c r="B38" s="73" t="s">
        <v>229</v>
      </c>
      <c r="C38" s="267" t="s">
        <v>175</v>
      </c>
      <c r="D38" s="76" t="s">
        <v>174</v>
      </c>
      <c r="E38" s="71" t="s">
        <v>62</v>
      </c>
      <c r="F38" s="79">
        <f>'MMC PAV. TSD'!D157</f>
        <v>5224.5</v>
      </c>
      <c r="G38" s="82">
        <v>0.82</v>
      </c>
      <c r="H38" s="80">
        <f t="shared" si="3"/>
        <v>1.08</v>
      </c>
      <c r="I38" s="5">
        <f t="shared" si="4"/>
        <v>5642.46</v>
      </c>
      <c r="K38" s="4">
        <f t="shared" si="5"/>
        <v>4284.09</v>
      </c>
    </row>
    <row r="39" spans="2:11" ht="27" customHeight="1" x14ac:dyDescent="0.2">
      <c r="B39" s="73" t="s">
        <v>230</v>
      </c>
      <c r="C39" s="267" t="s">
        <v>195</v>
      </c>
      <c r="D39" s="311" t="s">
        <v>196</v>
      </c>
      <c r="E39" s="71" t="s">
        <v>197</v>
      </c>
      <c r="F39" s="79">
        <f>'MMC PAV. TSD'!D171</f>
        <v>917.89199999999994</v>
      </c>
      <c r="G39" s="82">
        <v>2.5299999999999998</v>
      </c>
      <c r="H39" s="80">
        <f t="shared" si="3"/>
        <v>3.32</v>
      </c>
      <c r="I39" s="5">
        <f t="shared" si="4"/>
        <v>3047.4</v>
      </c>
      <c r="K39" s="4">
        <f t="shared" si="5"/>
        <v>2322.27</v>
      </c>
    </row>
    <row r="40" spans="2:11" ht="33.75" customHeight="1" x14ac:dyDescent="0.2">
      <c r="B40" s="73" t="s">
        <v>231</v>
      </c>
      <c r="C40" s="267" t="s">
        <v>200</v>
      </c>
      <c r="D40" s="311" t="s">
        <v>199</v>
      </c>
      <c r="E40" s="71" t="s">
        <v>197</v>
      </c>
      <c r="F40" s="79">
        <f>'MMC PAV. TSD'!D182</f>
        <v>2539.5012000000002</v>
      </c>
      <c r="G40" s="82">
        <v>0.96</v>
      </c>
      <c r="H40" s="80">
        <f t="shared" si="0"/>
        <v>1.26</v>
      </c>
      <c r="I40" s="5">
        <f t="shared" si="4"/>
        <v>3199.77</v>
      </c>
      <c r="K40" s="4">
        <f t="shared" si="2"/>
        <v>2437.92</v>
      </c>
    </row>
    <row r="41" spans="2:11" ht="18" customHeight="1" x14ac:dyDescent="0.2">
      <c r="B41" s="17"/>
      <c r="C41" s="18"/>
      <c r="D41" s="19"/>
      <c r="E41" s="20"/>
      <c r="F41" s="21"/>
      <c r="G41" s="21"/>
      <c r="H41" s="4"/>
      <c r="I41" s="5"/>
    </row>
    <row r="42" spans="2:11" ht="18" customHeight="1" x14ac:dyDescent="0.2">
      <c r="B42" s="6">
        <v>5</v>
      </c>
      <c r="C42" s="69"/>
      <c r="D42" s="70" t="s">
        <v>64</v>
      </c>
      <c r="E42" s="20"/>
      <c r="F42" s="21"/>
      <c r="G42" s="21"/>
      <c r="H42" s="4"/>
      <c r="I42" s="250">
        <f>SUM(I43:I44)</f>
        <v>17089.12</v>
      </c>
    </row>
    <row r="43" spans="2:11" ht="45" x14ac:dyDescent="0.2">
      <c r="B43" s="73" t="s">
        <v>131</v>
      </c>
      <c r="C43" s="317" t="s">
        <v>189</v>
      </c>
      <c r="D43" s="318" t="s">
        <v>188</v>
      </c>
      <c r="E43" s="314" t="s">
        <v>19</v>
      </c>
      <c r="F43" s="21">
        <f>'MMC PAV. TSD'!G193</f>
        <v>127</v>
      </c>
      <c r="G43" s="21">
        <v>63.7</v>
      </c>
      <c r="H43" s="4">
        <f t="shared" si="0"/>
        <v>83.71</v>
      </c>
      <c r="I43" s="5">
        <f t="shared" si="1"/>
        <v>10631.17</v>
      </c>
      <c r="K43" s="4">
        <f t="shared" ref="K43:K44" si="6">ROUND((F43*G43),2)</f>
        <v>8089.9</v>
      </c>
    </row>
    <row r="44" spans="2:11" ht="22.5" x14ac:dyDescent="0.2">
      <c r="B44" s="73" t="s">
        <v>232</v>
      </c>
      <c r="C44" s="317" t="s">
        <v>51</v>
      </c>
      <c r="D44" s="318" t="s">
        <v>65</v>
      </c>
      <c r="E44" s="314" t="s">
        <v>19</v>
      </c>
      <c r="F44" s="21">
        <f>'MMC PAV. TSD'!G199</f>
        <v>127</v>
      </c>
      <c r="G44" s="21">
        <v>38.69</v>
      </c>
      <c r="H44" s="4">
        <f t="shared" si="0"/>
        <v>50.85</v>
      </c>
      <c r="I44" s="5">
        <f t="shared" si="1"/>
        <v>6457.95</v>
      </c>
      <c r="K44" s="4">
        <f t="shared" si="6"/>
        <v>4913.63</v>
      </c>
    </row>
    <row r="45" spans="2:11" ht="18" customHeight="1" x14ac:dyDescent="0.2">
      <c r="B45" s="17"/>
      <c r="C45" s="315"/>
      <c r="D45" s="316"/>
      <c r="E45" s="20"/>
      <c r="F45" s="21"/>
      <c r="G45" s="21"/>
      <c r="H45" s="4"/>
      <c r="I45" s="5"/>
    </row>
    <row r="46" spans="2:11" ht="18" customHeight="1" x14ac:dyDescent="0.2">
      <c r="B46" s="6">
        <v>6</v>
      </c>
      <c r="C46" s="7"/>
      <c r="D46" s="8" t="s">
        <v>63</v>
      </c>
      <c r="E46" s="20"/>
      <c r="F46" s="21"/>
      <c r="G46" s="21"/>
      <c r="H46" s="4"/>
      <c r="I46" s="250">
        <f>SUM(I47:I48)</f>
        <v>6399.52</v>
      </c>
    </row>
    <row r="47" spans="2:11" ht="36" x14ac:dyDescent="0.2">
      <c r="B47" s="66" t="s">
        <v>132</v>
      </c>
      <c r="C47" s="2" t="s">
        <v>292</v>
      </c>
      <c r="D47" s="259" t="s">
        <v>162</v>
      </c>
      <c r="E47" s="75" t="s">
        <v>32</v>
      </c>
      <c r="F47" s="21">
        <f>'MMC PAV. TSD'!E208</f>
        <v>4</v>
      </c>
      <c r="G47" s="331">
        <v>692.85</v>
      </c>
      <c r="H47" s="4">
        <f t="shared" si="0"/>
        <v>910.54</v>
      </c>
      <c r="I47" s="5">
        <f t="shared" si="1"/>
        <v>3642.16</v>
      </c>
      <c r="K47" s="4">
        <f t="shared" ref="K47:K48" si="7">ROUND((F47*G47),2)</f>
        <v>2771.4</v>
      </c>
    </row>
    <row r="48" spans="2:11" x14ac:dyDescent="0.2">
      <c r="B48" s="66" t="s">
        <v>133</v>
      </c>
      <c r="C48" s="2" t="s">
        <v>293</v>
      </c>
      <c r="D48" s="259" t="s">
        <v>164</v>
      </c>
      <c r="E48" s="75" t="s">
        <v>32</v>
      </c>
      <c r="F48" s="21">
        <f>'MMC PAV. TSD'!E213</f>
        <v>4</v>
      </c>
      <c r="G48" s="331">
        <v>524.53</v>
      </c>
      <c r="H48" s="4">
        <f t="shared" si="0"/>
        <v>689.34</v>
      </c>
      <c r="I48" s="5">
        <f t="shared" si="1"/>
        <v>2757.36</v>
      </c>
      <c r="K48" s="4">
        <f t="shared" si="7"/>
        <v>2098.12</v>
      </c>
    </row>
    <row r="49" spans="2:11" ht="18" customHeight="1" thickBot="1" x14ac:dyDescent="0.25">
      <c r="B49" s="17"/>
      <c r="C49" s="18"/>
      <c r="D49" s="19"/>
      <c r="E49" s="20"/>
      <c r="F49" s="21"/>
      <c r="G49" s="21"/>
      <c r="H49" s="4"/>
      <c r="I49" s="5"/>
    </row>
    <row r="50" spans="2:11" ht="18" customHeight="1" thickBot="1" x14ac:dyDescent="0.25">
      <c r="B50" s="344" t="s">
        <v>21</v>
      </c>
      <c r="C50" s="345"/>
      <c r="D50" s="345"/>
      <c r="E50" s="345"/>
      <c r="F50" s="345"/>
      <c r="G50" s="345"/>
      <c r="H50" s="346"/>
      <c r="I50" s="163">
        <f>SUM(I14,I17,I21,I25,I42,I46)</f>
        <v>127379.07</v>
      </c>
      <c r="K50" s="23">
        <f>SUM(K15,K22,K23,K26,K27,K28,K29,K30,K31,K32,K33,K35,K36,K37,K38,K39,K40,K43,K44,K47,K48)</f>
        <v>89578.68</v>
      </c>
    </row>
    <row r="51" spans="2:11" ht="14.25" customHeight="1" x14ac:dyDescent="0.2">
      <c r="B51" s="24"/>
      <c r="C51" s="24"/>
      <c r="D51" s="24"/>
      <c r="E51" s="24"/>
      <c r="F51" s="24"/>
      <c r="G51" s="24"/>
      <c r="H51" s="24"/>
      <c r="I51" s="25"/>
    </row>
    <row r="52" spans="2:11" ht="14.25" customHeight="1" x14ac:dyDescent="0.2">
      <c r="B52" s="24"/>
      <c r="C52" s="24"/>
      <c r="D52" s="24"/>
      <c r="E52" s="24"/>
      <c r="F52" s="24"/>
      <c r="G52" s="24"/>
      <c r="H52" s="24"/>
      <c r="I52" s="25"/>
    </row>
    <row r="53" spans="2:11" ht="14.25" customHeight="1" x14ac:dyDescent="0.2">
      <c r="B53" s="24"/>
      <c r="C53" s="24"/>
      <c r="D53" s="24"/>
      <c r="E53" s="24"/>
      <c r="F53" s="24"/>
      <c r="G53" s="24"/>
      <c r="H53" s="24"/>
      <c r="I53" s="25"/>
    </row>
    <row r="54" spans="2:11" ht="14.25" customHeight="1" x14ac:dyDescent="0.2">
      <c r="B54" s="24"/>
      <c r="C54" s="24"/>
      <c r="D54" s="24"/>
      <c r="E54" s="24"/>
      <c r="F54" s="24"/>
      <c r="G54" s="24"/>
      <c r="H54" s="24"/>
      <c r="I54" s="25"/>
    </row>
    <row r="55" spans="2:11" ht="11.25" customHeight="1" x14ac:dyDescent="0.2">
      <c r="B55" s="26"/>
      <c r="C55" s="26"/>
      <c r="D55" s="26"/>
      <c r="E55" s="26"/>
      <c r="F55" s="26"/>
      <c r="G55" s="26"/>
      <c r="H55" s="26"/>
      <c r="I55" s="26"/>
    </row>
    <row r="56" spans="2:11" ht="11.25" customHeight="1" x14ac:dyDescent="0.2">
      <c r="B56" s="26"/>
      <c r="C56" s="337"/>
      <c r="D56" s="337"/>
      <c r="E56" s="26"/>
      <c r="F56" s="337"/>
      <c r="G56" s="337"/>
      <c r="H56" s="27"/>
      <c r="I56" s="26"/>
    </row>
    <row r="57" spans="2:11" x14ac:dyDescent="0.2">
      <c r="B57" s="28"/>
      <c r="C57" s="351" t="s">
        <v>13</v>
      </c>
      <c r="D57" s="351"/>
      <c r="E57" s="28"/>
      <c r="F57" s="352" t="s">
        <v>11</v>
      </c>
      <c r="G57" s="352"/>
      <c r="H57" s="29"/>
      <c r="I57" s="28"/>
    </row>
    <row r="58" spans="2:11" hidden="1" x14ac:dyDescent="0.2"/>
    <row r="63" spans="2:11" ht="11.25" customHeight="1" x14ac:dyDescent="0.2">
      <c r="B63" s="26"/>
      <c r="C63" s="337"/>
      <c r="D63" s="337"/>
      <c r="E63" s="26"/>
      <c r="F63" s="349"/>
      <c r="G63" s="349"/>
      <c r="H63" s="27"/>
      <c r="I63" s="26"/>
    </row>
    <row r="64" spans="2:11" x14ac:dyDescent="0.2">
      <c r="B64" s="28"/>
      <c r="C64" s="350" t="s">
        <v>22</v>
      </c>
      <c r="D64" s="351"/>
      <c r="E64" s="28"/>
      <c r="F64" s="352"/>
      <c r="G64" s="352"/>
      <c r="H64" s="29"/>
      <c r="I64" s="28"/>
    </row>
    <row r="65" ht="12" customHeight="1" x14ac:dyDescent="0.2"/>
    <row r="66" ht="11.25" customHeight="1" x14ac:dyDescent="0.2"/>
    <row r="67" ht="12" customHeight="1" x14ac:dyDescent="0.2"/>
    <row r="68" ht="14.1" customHeight="1" x14ac:dyDescent="0.2"/>
    <row r="69" ht="4.5" customHeight="1" x14ac:dyDescent="0.2"/>
  </sheetData>
  <mergeCells count="23">
    <mergeCell ref="B3:I3"/>
    <mergeCell ref="F63:G63"/>
    <mergeCell ref="C64:D64"/>
    <mergeCell ref="F64:G64"/>
    <mergeCell ref="C63:D63"/>
    <mergeCell ref="G10:G11"/>
    <mergeCell ref="F10:F11"/>
    <mergeCell ref="G7:I7"/>
    <mergeCell ref="B6:F6"/>
    <mergeCell ref="B7:F7"/>
    <mergeCell ref="F9:I9"/>
    <mergeCell ref="B4:I4"/>
    <mergeCell ref="G6:I6"/>
    <mergeCell ref="C57:D57"/>
    <mergeCell ref="F57:G57"/>
    <mergeCell ref="F56:G56"/>
    <mergeCell ref="B8:E8"/>
    <mergeCell ref="B9:E9"/>
    <mergeCell ref="C56:D56"/>
    <mergeCell ref="B11:E11"/>
    <mergeCell ref="B10:E10"/>
    <mergeCell ref="B50:H50"/>
    <mergeCell ref="B12:I12"/>
  </mergeCells>
  <phoneticPr fontId="3" type="noConversion"/>
  <printOptions horizontalCentered="1"/>
  <pageMargins left="0.59055118110236227" right="0.39370078740157483" top="0.39370078740157483" bottom="0.39370078740157483" header="0" footer="0"/>
  <pageSetup paperSize="9" scale="72" fitToHeight="2" orientation="portrait" r:id="rId1"/>
  <headerFooter alignWithMargins="0">
    <oddFooter>Página &amp;P de &amp;N</oddFooter>
  </headerFooter>
  <rowBreaks count="1" manualBreakCount="1">
    <brk id="41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FB6B-7EA3-4E7F-9440-A4574D1C89A3}">
  <sheetPr>
    <pageSetUpPr fitToPage="1"/>
  </sheetPr>
  <dimension ref="B1:V46"/>
  <sheetViews>
    <sheetView view="pageBreakPreview" zoomScaleNormal="75" zoomScaleSheetLayoutView="100" workbookViewId="0">
      <selection activeCell="C21" sqref="C21:C23"/>
    </sheetView>
  </sheetViews>
  <sheetFormatPr defaultRowHeight="8.25" x14ac:dyDescent="0.15"/>
  <cols>
    <col min="1" max="1" width="9.140625" style="164"/>
    <col min="2" max="2" width="14.42578125" style="164" customWidth="1"/>
    <col min="3" max="3" width="62.42578125" style="164" customWidth="1"/>
    <col min="4" max="4" width="17.85546875" style="164" customWidth="1"/>
    <col min="5" max="5" width="21.7109375" style="164" customWidth="1"/>
    <col min="6" max="6" width="21.140625" style="164" customWidth="1"/>
    <col min="7" max="7" width="21.7109375" style="164" customWidth="1"/>
    <col min="8" max="8" width="17.28515625" style="164" customWidth="1"/>
    <col min="9" max="9" width="13.85546875" style="164" bestFit="1" customWidth="1"/>
    <col min="10" max="10" width="14.85546875" style="164" customWidth="1"/>
    <col min="11" max="11" width="14.85546875" style="164" bestFit="1" customWidth="1"/>
    <col min="12" max="16384" width="9.140625" style="164"/>
  </cols>
  <sheetData>
    <row r="1" spans="2:11" ht="9" thickBot="1" x14ac:dyDescent="0.2"/>
    <row r="2" spans="2:11" s="168" customFormat="1" ht="27.75" customHeight="1" x14ac:dyDescent="0.3">
      <c r="B2" s="418" t="s">
        <v>134</v>
      </c>
      <c r="C2" s="419"/>
      <c r="D2" s="419"/>
      <c r="E2" s="419"/>
      <c r="F2" s="419"/>
      <c r="G2" s="165"/>
      <c r="H2" s="166"/>
      <c r="I2" s="166"/>
      <c r="J2" s="167"/>
    </row>
    <row r="3" spans="2:11" s="170" customFormat="1" ht="21" customHeight="1" x14ac:dyDescent="0.2">
      <c r="B3" s="420" t="s">
        <v>135</v>
      </c>
      <c r="C3" s="421"/>
      <c r="D3" s="421"/>
      <c r="E3" s="421"/>
      <c r="F3" s="421"/>
      <c r="G3" s="169"/>
      <c r="J3" s="171"/>
    </row>
    <row r="4" spans="2:11" ht="8.25" customHeight="1" x14ac:dyDescent="0.25">
      <c r="B4" s="172"/>
      <c r="C4" s="173"/>
      <c r="D4" s="173"/>
      <c r="E4" s="173"/>
      <c r="F4" s="173"/>
      <c r="G4" s="174"/>
      <c r="J4" s="175"/>
    </row>
    <row r="5" spans="2:11" s="180" customFormat="1" ht="15.75" x14ac:dyDescent="0.25">
      <c r="B5" s="422" t="str">
        <f>'Planilha Orcamentaria'!B7</f>
        <v>OBRA: PAVIMENTAÇÃO ASFÁLTICA EM TSD</v>
      </c>
      <c r="C5" s="423"/>
      <c r="D5" s="423"/>
      <c r="E5" s="423"/>
      <c r="F5" s="423"/>
      <c r="G5" s="177"/>
      <c r="H5" s="424"/>
      <c r="I5" s="424"/>
      <c r="J5" s="179"/>
    </row>
    <row r="6" spans="2:11" s="180" customFormat="1" ht="15.75" x14ac:dyDescent="0.25">
      <c r="B6" s="422" t="s">
        <v>136</v>
      </c>
      <c r="C6" s="423"/>
      <c r="D6" s="176"/>
      <c r="E6" s="176"/>
      <c r="F6" s="176"/>
      <c r="G6" s="177"/>
      <c r="H6" s="178"/>
      <c r="I6" s="178"/>
      <c r="J6" s="179"/>
    </row>
    <row r="7" spans="2:11" s="180" customFormat="1" ht="31.5" customHeight="1" x14ac:dyDescent="0.2">
      <c r="B7" s="399" t="s">
        <v>338</v>
      </c>
      <c r="C7" s="400"/>
      <c r="D7" s="400"/>
      <c r="E7" s="400"/>
      <c r="F7" s="400"/>
      <c r="G7" s="183"/>
      <c r="J7" s="179"/>
    </row>
    <row r="8" spans="2:11" s="180" customFormat="1" ht="15" x14ac:dyDescent="0.25">
      <c r="B8" s="181" t="s">
        <v>296</v>
      </c>
      <c r="C8" s="182"/>
      <c r="D8" s="182"/>
      <c r="E8" s="182"/>
      <c r="F8" s="182"/>
      <c r="G8" s="183"/>
      <c r="J8" s="179"/>
    </row>
    <row r="9" spans="2:11" s="180" customFormat="1" x14ac:dyDescent="0.15">
      <c r="B9" s="184"/>
      <c r="C9" s="185"/>
      <c r="D9" s="185"/>
      <c r="E9" s="185"/>
      <c r="F9" s="185"/>
      <c r="G9" s="179"/>
      <c r="J9" s="179"/>
    </row>
    <row r="10" spans="2:11" ht="12.75" customHeight="1" x14ac:dyDescent="0.2">
      <c r="B10" s="186"/>
      <c r="C10" s="187"/>
      <c r="D10" s="187"/>
      <c r="E10" s="414" t="s">
        <v>137</v>
      </c>
      <c r="F10" s="414"/>
      <c r="G10" s="188"/>
      <c r="H10" s="189"/>
      <c r="I10" s="190"/>
      <c r="J10" s="191"/>
    </row>
    <row r="11" spans="2:11" s="199" customFormat="1" ht="12.75" x14ac:dyDescent="0.2">
      <c r="B11" s="192" t="s">
        <v>0</v>
      </c>
      <c r="C11" s="193" t="s">
        <v>138</v>
      </c>
      <c r="D11" s="193" t="s">
        <v>139</v>
      </c>
      <c r="E11" s="194" t="s">
        <v>140</v>
      </c>
      <c r="F11" s="195" t="s">
        <v>141</v>
      </c>
      <c r="G11" s="196" t="s">
        <v>142</v>
      </c>
      <c r="H11" s="197" t="s">
        <v>143</v>
      </c>
      <c r="I11" s="195" t="s">
        <v>144</v>
      </c>
      <c r="J11" s="196" t="s">
        <v>145</v>
      </c>
      <c r="K11" s="198"/>
    </row>
    <row r="12" spans="2:11" s="199" customFormat="1" ht="12.75" x14ac:dyDescent="0.2">
      <c r="B12" s="401">
        <v>1</v>
      </c>
      <c r="C12" s="411" t="str">
        <f>'Planilha Orcamentaria'!D14</f>
        <v>ADMINSTRAÇÃO LOCAL DE OBRA</v>
      </c>
      <c r="D12" s="407">
        <f>'Planilha Orcamentaria'!I14</f>
        <v>14422.56</v>
      </c>
      <c r="E12" s="200">
        <v>0.33</v>
      </c>
      <c r="F12" s="201">
        <v>0.33</v>
      </c>
      <c r="G12" s="202">
        <v>0.34</v>
      </c>
      <c r="H12" s="203"/>
      <c r="I12" s="200"/>
      <c r="J12" s="200"/>
      <c r="K12" s="198"/>
    </row>
    <row r="13" spans="2:11" s="199" customFormat="1" ht="4.5" customHeight="1" x14ac:dyDescent="0.2">
      <c r="B13" s="402"/>
      <c r="C13" s="405"/>
      <c r="D13" s="408"/>
      <c r="E13" s="204">
        <f>E14</f>
        <v>4759.4448000000002</v>
      </c>
      <c r="F13" s="205">
        <f t="shared" ref="F13:G13" si="0">F14</f>
        <v>4759.4448000000002</v>
      </c>
      <c r="G13" s="206">
        <f t="shared" si="0"/>
        <v>4903.6704</v>
      </c>
      <c r="H13" s="197"/>
      <c r="I13" s="195"/>
      <c r="J13" s="196"/>
      <c r="K13" s="198"/>
    </row>
    <row r="14" spans="2:11" s="199" customFormat="1" ht="12.75" x14ac:dyDescent="0.2">
      <c r="B14" s="410"/>
      <c r="C14" s="412"/>
      <c r="D14" s="413"/>
      <c r="E14" s="207">
        <f>$D12*E12</f>
        <v>4759.4448000000002</v>
      </c>
      <c r="F14" s="208">
        <f t="shared" ref="F14:J14" si="1">$D12*F12</f>
        <v>4759.4448000000002</v>
      </c>
      <c r="G14" s="209">
        <f t="shared" si="1"/>
        <v>4903.6704</v>
      </c>
      <c r="H14" s="210">
        <f t="shared" si="1"/>
        <v>0</v>
      </c>
      <c r="I14" s="207">
        <f t="shared" si="1"/>
        <v>0</v>
      </c>
      <c r="J14" s="207">
        <f t="shared" si="1"/>
        <v>0</v>
      </c>
      <c r="K14" s="211">
        <f>SUM(E14:J14)</f>
        <v>14422.560000000001</v>
      </c>
    </row>
    <row r="15" spans="2:11" s="199" customFormat="1" ht="12.75" x14ac:dyDescent="0.2">
      <c r="B15" s="401">
        <v>2</v>
      </c>
      <c r="C15" s="404" t="str">
        <f>'Planilha Orcamentaria'!D17</f>
        <v>MOBILIZAÇÃO E DESMOBILIZAÇÃO DE OBRA</v>
      </c>
      <c r="D15" s="407">
        <f>'Planilha Orcamentaria'!I17</f>
        <v>4652.16</v>
      </c>
      <c r="E15" s="200">
        <v>0.5</v>
      </c>
      <c r="F15" s="201">
        <v>0</v>
      </c>
      <c r="G15" s="202">
        <v>0.5</v>
      </c>
      <c r="H15" s="203"/>
      <c r="I15" s="200"/>
      <c r="J15" s="200"/>
      <c r="K15" s="211"/>
    </row>
    <row r="16" spans="2:11" s="199" customFormat="1" ht="4.5" customHeight="1" x14ac:dyDescent="0.2">
      <c r="B16" s="402"/>
      <c r="C16" s="405"/>
      <c r="D16" s="408"/>
      <c r="E16" s="204">
        <f>E17</f>
        <v>2326.08</v>
      </c>
      <c r="F16" s="205">
        <f t="shared" ref="F16:G16" si="2">F17</f>
        <v>0</v>
      </c>
      <c r="G16" s="206">
        <f t="shared" si="2"/>
        <v>2326.08</v>
      </c>
      <c r="H16" s="197"/>
      <c r="I16" s="195"/>
      <c r="J16" s="196"/>
      <c r="K16" s="198"/>
    </row>
    <row r="17" spans="2:22" s="199" customFormat="1" ht="12.75" x14ac:dyDescent="0.2">
      <c r="B17" s="410"/>
      <c r="C17" s="412"/>
      <c r="D17" s="413"/>
      <c r="E17" s="207">
        <f>$D15*E15</f>
        <v>2326.08</v>
      </c>
      <c r="F17" s="208">
        <f t="shared" ref="F17:J17" si="3">$D15*F15</f>
        <v>0</v>
      </c>
      <c r="G17" s="209">
        <f t="shared" si="3"/>
        <v>2326.08</v>
      </c>
      <c r="H17" s="210">
        <f t="shared" si="3"/>
        <v>0</v>
      </c>
      <c r="I17" s="207">
        <f t="shared" si="3"/>
        <v>0</v>
      </c>
      <c r="J17" s="207">
        <f t="shared" si="3"/>
        <v>0</v>
      </c>
      <c r="K17" s="211">
        <f>SUM(E17:J17)</f>
        <v>4652.16</v>
      </c>
    </row>
    <row r="18" spans="2:22" ht="17.25" customHeight="1" x14ac:dyDescent="0.2">
      <c r="B18" s="401">
        <v>3</v>
      </c>
      <c r="C18" s="404" t="str">
        <f>'Planilha Orcamentaria'!D21</f>
        <v>INSTALAÇÕES INICIAIS DA OBRA</v>
      </c>
      <c r="D18" s="407">
        <f>'Planilha Orcamentaria'!I21</f>
        <v>3291.33</v>
      </c>
      <c r="E18" s="200">
        <v>1</v>
      </c>
      <c r="F18" s="201">
        <v>0</v>
      </c>
      <c r="G18" s="202">
        <v>0</v>
      </c>
      <c r="H18" s="212">
        <v>0</v>
      </c>
      <c r="I18" s="201">
        <v>0</v>
      </c>
      <c r="J18" s="202">
        <v>0</v>
      </c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</row>
    <row r="19" spans="2:22" ht="4.5" customHeight="1" x14ac:dyDescent="0.2">
      <c r="B19" s="402"/>
      <c r="C19" s="405"/>
      <c r="D19" s="408"/>
      <c r="E19" s="204">
        <f>E20</f>
        <v>3291.33</v>
      </c>
      <c r="F19" s="205">
        <f>F20</f>
        <v>0</v>
      </c>
      <c r="G19" s="206">
        <f>G20</f>
        <v>0</v>
      </c>
      <c r="H19" s="214">
        <f t="shared" ref="H19:J19" si="4">H20</f>
        <v>0</v>
      </c>
      <c r="I19" s="205">
        <f t="shared" si="4"/>
        <v>0</v>
      </c>
      <c r="J19" s="206">
        <f t="shared" si="4"/>
        <v>0</v>
      </c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</row>
    <row r="20" spans="2:22" ht="12.75" x14ac:dyDescent="0.2">
      <c r="B20" s="410"/>
      <c r="C20" s="412"/>
      <c r="D20" s="413"/>
      <c r="E20" s="207">
        <f>$D18*E18</f>
        <v>3291.33</v>
      </c>
      <c r="F20" s="208">
        <f t="shared" ref="F20:J20" si="5">$D18*F18</f>
        <v>0</v>
      </c>
      <c r="G20" s="209">
        <f t="shared" si="5"/>
        <v>0</v>
      </c>
      <c r="H20" s="210">
        <f t="shared" si="5"/>
        <v>0</v>
      </c>
      <c r="I20" s="207">
        <f t="shared" si="5"/>
        <v>0</v>
      </c>
      <c r="J20" s="209">
        <f t="shared" si="5"/>
        <v>0</v>
      </c>
      <c r="K20" s="211">
        <f>SUM(E20:J20)</f>
        <v>3291.33</v>
      </c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</row>
    <row r="21" spans="2:22" ht="12.75" x14ac:dyDescent="0.2">
      <c r="B21" s="401">
        <v>4</v>
      </c>
      <c r="C21" s="404" t="str">
        <f>'Planilha Orcamentaria'!D25</f>
        <v>OBRAS VIÁRIAS (PAVIMENTAÇÃO ASFÁLTICA EM TSD)</v>
      </c>
      <c r="D21" s="407">
        <f>'Planilha Orcamentaria'!I25</f>
        <v>81524.38</v>
      </c>
      <c r="E21" s="200">
        <v>0.5</v>
      </c>
      <c r="F21" s="200">
        <v>0.5</v>
      </c>
      <c r="G21" s="202">
        <v>0</v>
      </c>
      <c r="H21" s="215"/>
      <c r="I21" s="208"/>
      <c r="J21" s="209"/>
      <c r="K21" s="211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</row>
    <row r="22" spans="2:22" ht="4.5" customHeight="1" x14ac:dyDescent="0.2">
      <c r="B22" s="402"/>
      <c r="C22" s="405"/>
      <c r="D22" s="408"/>
      <c r="E22" s="322"/>
      <c r="F22" s="323"/>
      <c r="G22" s="321"/>
      <c r="H22" s="215"/>
      <c r="I22" s="208"/>
      <c r="J22" s="209"/>
      <c r="K22" s="211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</row>
    <row r="23" spans="2:22" ht="12.75" x14ac:dyDescent="0.2">
      <c r="B23" s="410"/>
      <c r="C23" s="412"/>
      <c r="D23" s="413"/>
      <c r="E23" s="207">
        <f>$D21*E21</f>
        <v>40762.19</v>
      </c>
      <c r="F23" s="207">
        <f t="shared" ref="F23:G23" si="6">$D21*F21</f>
        <v>40762.19</v>
      </c>
      <c r="G23" s="207">
        <f t="shared" si="6"/>
        <v>0</v>
      </c>
      <c r="H23" s="215"/>
      <c r="I23" s="208"/>
      <c r="J23" s="209"/>
      <c r="K23" s="211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</row>
    <row r="24" spans="2:22" ht="12.75" x14ac:dyDescent="0.2">
      <c r="B24" s="401">
        <v>5</v>
      </c>
      <c r="C24" s="404" t="str">
        <f>'Planilha Orcamentaria'!D42</f>
        <v>MEIO FIO</v>
      </c>
      <c r="D24" s="407">
        <f>'Planilha Orcamentaria'!I42</f>
        <v>17089.12</v>
      </c>
      <c r="E24" s="200">
        <v>0</v>
      </c>
      <c r="F24" s="200">
        <v>0.5</v>
      </c>
      <c r="G24" s="202">
        <v>0.5</v>
      </c>
      <c r="H24" s="215"/>
      <c r="I24" s="208"/>
      <c r="J24" s="209"/>
      <c r="K24" s="211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</row>
    <row r="25" spans="2:22" ht="4.5" customHeight="1" x14ac:dyDescent="0.2">
      <c r="B25" s="402"/>
      <c r="C25" s="405"/>
      <c r="D25" s="408"/>
      <c r="E25" s="207"/>
      <c r="F25" s="323"/>
      <c r="G25" s="216"/>
      <c r="H25" s="215"/>
      <c r="I25" s="208"/>
      <c r="J25" s="209"/>
      <c r="K25" s="211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</row>
    <row r="26" spans="2:22" ht="12.75" x14ac:dyDescent="0.2">
      <c r="B26" s="410"/>
      <c r="C26" s="412"/>
      <c r="D26" s="413"/>
      <c r="E26" s="207">
        <f>$D24*E24</f>
        <v>0</v>
      </c>
      <c r="F26" s="207">
        <f t="shared" ref="F26:G26" si="7">$D24*F24</f>
        <v>8544.56</v>
      </c>
      <c r="G26" s="207">
        <f t="shared" si="7"/>
        <v>8544.56</v>
      </c>
      <c r="H26" s="215"/>
      <c r="I26" s="208"/>
      <c r="J26" s="209"/>
      <c r="K26" s="211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</row>
    <row r="27" spans="2:22" ht="15.75" customHeight="1" x14ac:dyDescent="0.2">
      <c r="B27" s="401">
        <v>6</v>
      </c>
      <c r="C27" s="404" t="str">
        <f>'Planilha Orcamentaria'!D46</f>
        <v>SINALIZAÇÃO VERTICAL</v>
      </c>
      <c r="D27" s="407">
        <f>'Planilha Orcamentaria'!I46</f>
        <v>6399.52</v>
      </c>
      <c r="E27" s="200">
        <v>0</v>
      </c>
      <c r="F27" s="201">
        <v>0</v>
      </c>
      <c r="G27" s="202">
        <v>1</v>
      </c>
      <c r="H27" s="214">
        <v>0</v>
      </c>
      <c r="I27" s="201">
        <v>0</v>
      </c>
      <c r="J27" s="202">
        <v>0</v>
      </c>
      <c r="K27" s="217"/>
      <c r="L27" s="213"/>
      <c r="M27" s="218"/>
      <c r="N27" s="218"/>
      <c r="O27" s="213"/>
      <c r="P27" s="213"/>
      <c r="Q27" s="213"/>
      <c r="R27" s="213"/>
      <c r="S27" s="213"/>
      <c r="T27" s="213"/>
      <c r="U27" s="213"/>
      <c r="V27" s="213"/>
    </row>
    <row r="28" spans="2:22" ht="5.0999999999999996" customHeight="1" x14ac:dyDescent="0.2">
      <c r="B28" s="402"/>
      <c r="C28" s="405"/>
      <c r="D28" s="408"/>
      <c r="E28" s="204">
        <f>E29</f>
        <v>0</v>
      </c>
      <c r="F28" s="205">
        <f>F29</f>
        <v>0</v>
      </c>
      <c r="G28" s="206">
        <f>G29</f>
        <v>6399.52</v>
      </c>
      <c r="H28" s="214"/>
      <c r="I28" s="219"/>
      <c r="J28" s="220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</row>
    <row r="29" spans="2:22" ht="13.5" thickBot="1" x14ac:dyDescent="0.25">
      <c r="B29" s="403"/>
      <c r="C29" s="406"/>
      <c r="D29" s="409"/>
      <c r="E29" s="207">
        <f>$D27*E27</f>
        <v>0</v>
      </c>
      <c r="F29" s="208">
        <f>$D27*F27</f>
        <v>0</v>
      </c>
      <c r="G29" s="209">
        <f>$D27*G27</f>
        <v>6399.52</v>
      </c>
      <c r="H29" s="215">
        <f t="shared" ref="H29:J29" si="8">$D27*H27</f>
        <v>0</v>
      </c>
      <c r="I29" s="208">
        <f t="shared" si="8"/>
        <v>0</v>
      </c>
      <c r="J29" s="209">
        <f t="shared" si="8"/>
        <v>0</v>
      </c>
      <c r="K29" s="211">
        <f>SUM(E29:J29)</f>
        <v>6399.52</v>
      </c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</row>
    <row r="30" spans="2:22" s="229" customFormat="1" ht="15.75" x14ac:dyDescent="0.25">
      <c r="B30" s="221"/>
      <c r="C30" s="222" t="s">
        <v>146</v>
      </c>
      <c r="D30" s="223">
        <f>SUM(D12:D27)</f>
        <v>127379.07</v>
      </c>
      <c r="E30" s="224"/>
      <c r="F30" s="225"/>
      <c r="G30" s="226"/>
      <c r="H30" s="227"/>
      <c r="I30" s="224"/>
      <c r="J30" s="228"/>
    </row>
    <row r="31" spans="2:22" s="213" customFormat="1" ht="12.75" x14ac:dyDescent="0.2">
      <c r="B31" s="230"/>
      <c r="C31" s="231" t="s">
        <v>147</v>
      </c>
      <c r="D31" s="232"/>
      <c r="E31" s="204">
        <f>SUM(E14,E17,E20,E23,E26,E29)</f>
        <v>51139.044800000003</v>
      </c>
      <c r="F31" s="204">
        <f t="shared" ref="F31:G31" si="9">SUM(F14,F17,F20,F23,F26,F29)</f>
        <v>54066.194799999997</v>
      </c>
      <c r="G31" s="204">
        <f t="shared" si="9"/>
        <v>22173.830399999999</v>
      </c>
      <c r="H31" s="233">
        <f t="shared" ref="H31:J31" si="10">SUM(H14,H17,H20,H29)</f>
        <v>0</v>
      </c>
      <c r="I31" s="204">
        <f t="shared" si="10"/>
        <v>0</v>
      </c>
      <c r="J31" s="204">
        <f t="shared" si="10"/>
        <v>0</v>
      </c>
      <c r="K31" s="211">
        <f>SUM(K14:K29)</f>
        <v>28765.570000000003</v>
      </c>
    </row>
    <row r="32" spans="2:22" s="213" customFormat="1" ht="12.75" x14ac:dyDescent="0.2">
      <c r="B32" s="230"/>
      <c r="C32" s="231" t="s">
        <v>148</v>
      </c>
      <c r="D32" s="232"/>
      <c r="E32" s="234">
        <f>E31/$D$30</f>
        <v>0.40147133120064388</v>
      </c>
      <c r="F32" s="235">
        <f>F31/$D$30</f>
        <v>0.42445116611386779</v>
      </c>
      <c r="G32" s="236">
        <f>G31/$D$30</f>
        <v>0.17407750268548827</v>
      </c>
      <c r="H32" s="237">
        <f t="shared" ref="H32:J32" si="11">H31/$D$30</f>
        <v>0</v>
      </c>
      <c r="I32" s="235">
        <f t="shared" si="11"/>
        <v>0</v>
      </c>
      <c r="J32" s="236">
        <f t="shared" si="11"/>
        <v>0</v>
      </c>
      <c r="K32" s="238"/>
    </row>
    <row r="33" spans="2:13" s="213" customFormat="1" ht="12.75" x14ac:dyDescent="0.2">
      <c r="B33" s="230"/>
      <c r="C33" s="231" t="s">
        <v>149</v>
      </c>
      <c r="D33" s="232"/>
      <c r="E33" s="204">
        <f>E31</f>
        <v>51139.044800000003</v>
      </c>
      <c r="F33" s="205">
        <f>F31+E33</f>
        <v>105205.2396</v>
      </c>
      <c r="G33" s="206">
        <f>G31+F33</f>
        <v>127379.07</v>
      </c>
      <c r="H33" s="214">
        <f t="shared" ref="H33:J34" si="12">H31+G33</f>
        <v>127379.07</v>
      </c>
      <c r="I33" s="205">
        <f t="shared" si="12"/>
        <v>127379.07</v>
      </c>
      <c r="J33" s="206">
        <f t="shared" si="12"/>
        <v>127379.07</v>
      </c>
      <c r="K33" s="211"/>
    </row>
    <row r="34" spans="2:13" s="213" customFormat="1" ht="12.75" x14ac:dyDescent="0.2">
      <c r="B34" s="230"/>
      <c r="C34" s="231" t="s">
        <v>150</v>
      </c>
      <c r="D34" s="232"/>
      <c r="E34" s="239">
        <f>E32</f>
        <v>0.40147133120064388</v>
      </c>
      <c r="F34" s="240">
        <f>F32+E34</f>
        <v>0.82592249731451162</v>
      </c>
      <c r="G34" s="241">
        <f>G32+F34</f>
        <v>0.99999999999999989</v>
      </c>
      <c r="H34" s="242">
        <f t="shared" si="12"/>
        <v>0.99999999999999989</v>
      </c>
      <c r="I34" s="240">
        <f t="shared" si="12"/>
        <v>0.99999999999999989</v>
      </c>
      <c r="J34" s="241">
        <f t="shared" si="12"/>
        <v>0.99999999999999989</v>
      </c>
      <c r="K34" s="243"/>
    </row>
    <row r="35" spans="2:13" ht="9" thickBot="1" x14ac:dyDescent="0.2">
      <c r="B35" s="244"/>
      <c r="C35" s="245"/>
      <c r="D35" s="245"/>
      <c r="E35" s="245"/>
      <c r="F35" s="245"/>
      <c r="G35" s="246"/>
      <c r="H35" s="245"/>
      <c r="I35" s="245"/>
      <c r="J35" s="247"/>
      <c r="M35" s="415"/>
    </row>
    <row r="36" spans="2:13" x14ac:dyDescent="0.15">
      <c r="M36" s="415"/>
    </row>
    <row r="37" spans="2:13" x14ac:dyDescent="0.15">
      <c r="M37" s="415"/>
    </row>
    <row r="38" spans="2:13" x14ac:dyDescent="0.15">
      <c r="M38" s="415"/>
    </row>
    <row r="39" spans="2:13" x14ac:dyDescent="0.15">
      <c r="M39" s="415"/>
    </row>
    <row r="40" spans="2:13" x14ac:dyDescent="0.15">
      <c r="M40" s="415"/>
    </row>
    <row r="41" spans="2:13" x14ac:dyDescent="0.15">
      <c r="M41" s="415"/>
    </row>
    <row r="44" spans="2:13" x14ac:dyDescent="0.15">
      <c r="C44" s="248"/>
    </row>
    <row r="45" spans="2:13" ht="21" customHeight="1" x14ac:dyDescent="0.2">
      <c r="C45" s="249" t="s">
        <v>151</v>
      </c>
      <c r="D45" s="416" t="s">
        <v>121</v>
      </c>
      <c r="E45" s="416"/>
    </row>
    <row r="46" spans="2:13" x14ac:dyDescent="0.15">
      <c r="D46" s="417" t="s">
        <v>124</v>
      </c>
      <c r="E46" s="417"/>
    </row>
  </sheetData>
  <mergeCells count="28">
    <mergeCell ref="B2:F2"/>
    <mergeCell ref="B3:F3"/>
    <mergeCell ref="B5:F5"/>
    <mergeCell ref="H5:I5"/>
    <mergeCell ref="B6:C6"/>
    <mergeCell ref="M35:M41"/>
    <mergeCell ref="D45:E45"/>
    <mergeCell ref="D46:E46"/>
    <mergeCell ref="B18:B20"/>
    <mergeCell ref="C18:C20"/>
    <mergeCell ref="D18:D20"/>
    <mergeCell ref="B21:B23"/>
    <mergeCell ref="C21:C23"/>
    <mergeCell ref="D21:D23"/>
    <mergeCell ref="B24:B26"/>
    <mergeCell ref="C24:C26"/>
    <mergeCell ref="D24:D26"/>
    <mergeCell ref="B7:F7"/>
    <mergeCell ref="B27:B29"/>
    <mergeCell ref="C27:C29"/>
    <mergeCell ref="D27:D29"/>
    <mergeCell ref="B12:B14"/>
    <mergeCell ref="C12:C14"/>
    <mergeCell ref="D12:D14"/>
    <mergeCell ref="B15:B17"/>
    <mergeCell ref="C15:C17"/>
    <mergeCell ref="D15:D17"/>
    <mergeCell ref="E10:F10"/>
  </mergeCells>
  <conditionalFormatting sqref="E13:G13">
    <cfRule type="cellIs" priority="5" stopIfTrue="1" operator="equal">
      <formula>0</formula>
    </cfRule>
    <cfRule type="cellIs" dxfId="7" priority="6" stopIfTrue="1" operator="greaterThanOrEqual">
      <formula>0</formula>
    </cfRule>
  </conditionalFormatting>
  <conditionalFormatting sqref="E16:G16">
    <cfRule type="cellIs" priority="3" stopIfTrue="1" operator="equal">
      <formula>0</formula>
    </cfRule>
    <cfRule type="cellIs" dxfId="6" priority="4" stopIfTrue="1" operator="greaterThanOrEqual">
      <formula>0</formula>
    </cfRule>
  </conditionalFormatting>
  <conditionalFormatting sqref="E19:J19 E28:G28">
    <cfRule type="cellIs" priority="7" stopIfTrue="1" operator="equal">
      <formula>0</formula>
    </cfRule>
    <cfRule type="cellIs" dxfId="5" priority="8" stopIfTrue="1" operator="greaterThanOrEqual">
      <formula>0</formula>
    </cfRule>
  </conditionalFormatting>
  <conditionalFormatting sqref="H27:H28">
    <cfRule type="cellIs" priority="1" stopIfTrue="1" operator="equal">
      <formula>0</formula>
    </cfRule>
    <cfRule type="cellIs" dxfId="4" priority="2" stopIfTrue="1" operator="greaterThanOrEqual">
      <formula>0</formula>
    </cfRule>
  </conditionalFormatting>
  <printOptions horizontalCentered="1"/>
  <pageMargins left="0.39370078740157483" right="0.39370078740157483" top="0.98425196850393704" bottom="0.98425196850393704" header="0.51181102362204722" footer="0.51181102362204722"/>
  <pageSetup scale="63" orientation="portrait" horizontalDpi="4294967295" verticalDpi="300" r:id="rId1"/>
  <headerFooter alignWithMargins="0">
    <oddFooter>Página &amp;P de &amp;N</oddFooter>
  </headerFooter>
  <colBreaks count="1" manualBreakCount="1">
    <brk id="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2655C-2EFD-4224-9BF4-9F2B0F0EC195}">
  <sheetPr>
    <pageSetUpPr fitToPage="1"/>
  </sheetPr>
  <dimension ref="A1:AA1002"/>
  <sheetViews>
    <sheetView showGridLines="0" topLeftCell="J1" zoomScale="80" zoomScaleNormal="80" workbookViewId="0">
      <selection activeCell="J9" sqref="J9:S9"/>
    </sheetView>
  </sheetViews>
  <sheetFormatPr defaultColWidth="0" defaultRowHeight="0" customHeight="1" zeroHeight="1" x14ac:dyDescent="0.2"/>
  <cols>
    <col min="1" max="1" width="87.28515625" style="83" hidden="1" customWidth="1"/>
    <col min="2" max="2" width="5.5703125" style="83" hidden="1" customWidth="1"/>
    <col min="3" max="3" width="84" style="83" hidden="1" customWidth="1"/>
    <col min="4" max="4" width="5.5703125" style="83" hidden="1" customWidth="1"/>
    <col min="5" max="6" width="11.42578125" style="83" hidden="1" customWidth="1"/>
    <col min="7" max="7" width="11.85546875" style="83" hidden="1" customWidth="1"/>
    <col min="8" max="8" width="10.5703125" style="83" hidden="1" customWidth="1"/>
    <col min="9" max="9" width="3.5703125" style="83" hidden="1" customWidth="1"/>
    <col min="10" max="10" width="30.7109375" style="83" customWidth="1"/>
    <col min="11" max="11" width="8.7109375" style="83" customWidth="1"/>
    <col min="12" max="12" width="15.140625" style="83" customWidth="1"/>
    <col min="13" max="13" width="9.140625" style="83" customWidth="1"/>
    <col min="14" max="14" width="13.140625" style="83" customWidth="1"/>
    <col min="15" max="15" width="13.7109375" style="83" customWidth="1"/>
    <col min="16" max="16" width="14.7109375" style="83" customWidth="1"/>
    <col min="17" max="17" width="16.28515625" style="83" customWidth="1"/>
    <col min="18" max="19" width="10.5703125" style="83" customWidth="1"/>
    <col min="20" max="20" width="2.28515625" style="83" customWidth="1"/>
    <col min="21" max="21" width="3.28515625" style="83" customWidth="1"/>
    <col min="22" max="22" width="10.7109375" style="83" customWidth="1"/>
    <col min="23" max="23" width="9.42578125" style="83" customWidth="1"/>
    <col min="24" max="24" width="8.5703125" style="83" customWidth="1"/>
    <col min="25" max="25" width="9.7109375" style="83" customWidth="1"/>
    <col min="26" max="26" width="0.28515625" style="83" customWidth="1"/>
    <col min="27" max="27" width="0" style="83" hidden="1" customWidth="1"/>
    <col min="28" max="16384" width="12.5703125" style="83" hidden="1"/>
  </cols>
  <sheetData>
    <row r="1" spans="1:25" ht="20.25" customHeight="1" x14ac:dyDescent="0.2">
      <c r="J1" s="520" t="s">
        <v>67</v>
      </c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2"/>
    </row>
    <row r="2" spans="1:25" ht="24" customHeight="1" x14ac:dyDescent="0.2">
      <c r="A2" s="84"/>
      <c r="B2" s="84"/>
      <c r="C2" s="84"/>
      <c r="D2" s="84"/>
      <c r="E2" s="85" t="s">
        <v>68</v>
      </c>
      <c r="F2" s="85" t="s">
        <v>69</v>
      </c>
      <c r="G2" s="85" t="s">
        <v>70</v>
      </c>
      <c r="J2" s="523"/>
      <c r="K2" s="524"/>
      <c r="L2" s="524"/>
      <c r="M2" s="524"/>
      <c r="N2" s="524"/>
      <c r="O2" s="524"/>
      <c r="P2" s="524"/>
      <c r="Q2" s="524"/>
      <c r="R2" s="524"/>
      <c r="S2" s="524"/>
      <c r="T2" s="524"/>
      <c r="U2" s="524"/>
      <c r="V2" s="524"/>
      <c r="W2" s="524"/>
      <c r="X2" s="524"/>
      <c r="Y2" s="525"/>
    </row>
    <row r="3" spans="1:25" ht="42" customHeight="1" thickBot="1" x14ac:dyDescent="0.25">
      <c r="A3" s="84" t="s">
        <v>71</v>
      </c>
      <c r="B3" s="86" t="s">
        <v>72</v>
      </c>
      <c r="C3" s="84" t="str">
        <f t="shared" ref="C3:C51" si="0">CONCATENATE(A3,"-",B3)</f>
        <v>OBRA DE EDIFICAÇÃO-AC</v>
      </c>
      <c r="D3" s="84"/>
      <c r="E3" s="87">
        <v>0.03</v>
      </c>
      <c r="F3" s="87">
        <v>0.04</v>
      </c>
      <c r="G3" s="87">
        <v>5.5E-2</v>
      </c>
      <c r="J3" s="526"/>
      <c r="K3" s="527"/>
      <c r="L3" s="527"/>
      <c r="M3" s="527"/>
      <c r="N3" s="527"/>
      <c r="O3" s="527"/>
      <c r="P3" s="527"/>
      <c r="Q3" s="527"/>
      <c r="R3" s="527"/>
      <c r="S3" s="527"/>
      <c r="T3" s="527"/>
      <c r="U3" s="527"/>
      <c r="V3" s="527"/>
      <c r="W3" s="527"/>
      <c r="X3" s="527"/>
      <c r="Y3" s="528"/>
    </row>
    <row r="4" spans="1:25" ht="12.75" customHeight="1" thickBot="1" x14ac:dyDescent="0.25">
      <c r="A4" s="84" t="str">
        <f>A3</f>
        <v>OBRA DE EDIFICAÇÃO</v>
      </c>
      <c r="B4" s="86" t="s">
        <v>73</v>
      </c>
      <c r="C4" s="84" t="str">
        <f t="shared" si="0"/>
        <v>OBRA DE EDIFICAÇÃO-SG</v>
      </c>
      <c r="D4" s="84"/>
      <c r="E4" s="87">
        <v>8.0000000000000002E-3</v>
      </c>
      <c r="F4" s="87">
        <v>8.0000000000000002E-3</v>
      </c>
      <c r="G4" s="87">
        <v>0.01</v>
      </c>
      <c r="J4" s="529" t="s">
        <v>74</v>
      </c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1"/>
    </row>
    <row r="5" spans="1:25" ht="12.75" hidden="1" customHeight="1" thickBot="1" x14ac:dyDescent="0.25">
      <c r="A5" s="84" t="str">
        <f>A4</f>
        <v>OBRA DE EDIFICAÇÃO</v>
      </c>
      <c r="B5" s="86" t="s">
        <v>75</v>
      </c>
      <c r="C5" s="84" t="str">
        <f t="shared" si="0"/>
        <v>OBRA DE EDIFICAÇÃO-R</v>
      </c>
      <c r="D5" s="84"/>
      <c r="E5" s="87">
        <v>9.7000000000000003E-3</v>
      </c>
      <c r="F5" s="87">
        <v>1.2699999999999999E-2</v>
      </c>
      <c r="G5" s="87">
        <v>1.2699999999999999E-2</v>
      </c>
      <c r="J5" s="532"/>
      <c r="K5" s="533"/>
      <c r="L5" s="533"/>
      <c r="M5" s="533"/>
      <c r="N5" s="533"/>
      <c r="O5" s="533"/>
      <c r="P5" s="533"/>
      <c r="Q5" s="533"/>
      <c r="R5" s="533"/>
      <c r="S5" s="533"/>
      <c r="T5" s="533"/>
      <c r="U5" s="533"/>
      <c r="V5" s="533"/>
      <c r="W5" s="533"/>
      <c r="X5" s="533"/>
      <c r="Y5" s="88"/>
    </row>
    <row r="6" spans="1:25" ht="12.75" customHeight="1" thickBot="1" x14ac:dyDescent="0.25">
      <c r="A6" s="84" t="str">
        <f>A5</f>
        <v>OBRA DE EDIFICAÇÃO</v>
      </c>
      <c r="B6" s="86" t="s">
        <v>76</v>
      </c>
      <c r="C6" s="84" t="str">
        <f t="shared" si="0"/>
        <v>OBRA DE EDIFICAÇÃO-DF</v>
      </c>
      <c r="D6" s="84"/>
      <c r="E6" s="87">
        <v>5.8999999999999999E-3</v>
      </c>
      <c r="F6" s="87">
        <v>1.23E-2</v>
      </c>
      <c r="G6" s="87">
        <v>1.3899999999999999E-2</v>
      </c>
      <c r="J6" s="534" t="s">
        <v>77</v>
      </c>
      <c r="K6" s="534"/>
      <c r="L6" s="534"/>
      <c r="M6" s="534"/>
      <c r="N6" s="534"/>
      <c r="O6" s="534"/>
      <c r="P6" s="534"/>
      <c r="Q6" s="534"/>
      <c r="R6" s="534"/>
      <c r="S6" s="535" t="s">
        <v>78</v>
      </c>
      <c r="T6" s="536"/>
      <c r="U6" s="536"/>
      <c r="V6" s="536"/>
      <c r="W6" s="536"/>
      <c r="X6" s="536"/>
      <c r="Y6" s="537"/>
    </row>
    <row r="7" spans="1:25" ht="12.75" customHeight="1" thickBot="1" x14ac:dyDescent="0.25">
      <c r="A7" s="84" t="str">
        <f>A6</f>
        <v>OBRA DE EDIFICAÇÃO</v>
      </c>
      <c r="B7" s="86" t="s">
        <v>79</v>
      </c>
      <c r="C7" s="84" t="str">
        <f t="shared" si="0"/>
        <v>OBRA DE EDIFICAÇÃO-L</v>
      </c>
      <c r="D7" s="84"/>
      <c r="E7" s="87">
        <v>6.1600000000000002E-2</v>
      </c>
      <c r="F7" s="87">
        <v>7.400000000000001E-2</v>
      </c>
      <c r="G7" s="87">
        <v>8.9600000000000013E-2</v>
      </c>
      <c r="I7" s="539" t="s">
        <v>80</v>
      </c>
      <c r="J7" s="534" t="s">
        <v>241</v>
      </c>
      <c r="K7" s="534"/>
      <c r="L7" s="534"/>
      <c r="M7" s="534"/>
      <c r="N7" s="534"/>
      <c r="O7" s="534"/>
      <c r="P7" s="534"/>
      <c r="Q7" s="534"/>
      <c r="R7" s="534"/>
      <c r="S7" s="535" t="s">
        <v>296</v>
      </c>
      <c r="T7" s="536"/>
      <c r="U7" s="536"/>
      <c r="V7" s="536"/>
      <c r="W7" s="536"/>
      <c r="X7" s="536"/>
      <c r="Y7" s="537"/>
    </row>
    <row r="8" spans="1:25" ht="12.75" customHeight="1" thickBot="1" x14ac:dyDescent="0.25">
      <c r="A8" s="84" t="str">
        <f>A7</f>
        <v>OBRA DE EDIFICAÇÃO</v>
      </c>
      <c r="B8" s="90" t="s">
        <v>81</v>
      </c>
      <c r="C8" s="84" t="str">
        <f t="shared" si="0"/>
        <v>OBRA DE EDIFICAÇÃO-BDI PAD</v>
      </c>
      <c r="D8" s="84"/>
      <c r="E8" s="87">
        <v>0.2034</v>
      </c>
      <c r="F8" s="87">
        <v>0.22120000000000001</v>
      </c>
      <c r="G8" s="87">
        <v>0.25</v>
      </c>
      <c r="I8" s="430"/>
      <c r="J8" s="535" t="s">
        <v>339</v>
      </c>
      <c r="K8" s="536"/>
      <c r="L8" s="536"/>
      <c r="M8" s="536"/>
      <c r="N8" s="536"/>
      <c r="O8" s="536"/>
      <c r="P8" s="536"/>
      <c r="Q8" s="536"/>
      <c r="R8" s="536"/>
      <c r="S8" s="536"/>
      <c r="T8" s="536"/>
      <c r="U8" s="536"/>
      <c r="V8" s="536"/>
      <c r="W8" s="536"/>
      <c r="X8" s="536"/>
      <c r="Y8" s="537"/>
    </row>
    <row r="9" spans="1:25" ht="13.5" customHeight="1" thickBot="1" x14ac:dyDescent="0.25">
      <c r="A9" s="84" t="s">
        <v>82</v>
      </c>
      <c r="B9" s="86" t="s">
        <v>72</v>
      </c>
      <c r="C9" s="84" t="str">
        <f t="shared" si="0"/>
        <v>OBRA RODOVIÁRIA-AC</v>
      </c>
      <c r="D9" s="84"/>
      <c r="E9" s="87">
        <v>3.7999999999999999E-2</v>
      </c>
      <c r="F9" s="87">
        <v>4.0099999999999997E-2</v>
      </c>
      <c r="G9" s="87">
        <v>4.6699999999999998E-2</v>
      </c>
      <c r="I9" s="430"/>
      <c r="J9" s="540" t="s">
        <v>242</v>
      </c>
      <c r="K9" s="541"/>
      <c r="L9" s="541"/>
      <c r="M9" s="541"/>
      <c r="N9" s="541"/>
      <c r="O9" s="541"/>
      <c r="P9" s="541"/>
      <c r="Q9" s="541"/>
      <c r="R9" s="541"/>
      <c r="S9" s="542"/>
      <c r="T9" s="91"/>
      <c r="U9" s="92"/>
      <c r="V9" s="91"/>
      <c r="W9" s="92"/>
      <c r="X9" s="93"/>
      <c r="Y9" s="89"/>
    </row>
    <row r="10" spans="1:25" ht="0.75" customHeight="1" x14ac:dyDescent="0.2">
      <c r="A10" s="84" t="s">
        <v>82</v>
      </c>
      <c r="B10" s="86" t="s">
        <v>73</v>
      </c>
      <c r="C10" s="84" t="str">
        <f t="shared" si="0"/>
        <v>OBRA RODOVIÁRIA-SG</v>
      </c>
      <c r="D10" s="84"/>
      <c r="E10" s="87">
        <v>3.2000000000000002E-3</v>
      </c>
      <c r="F10" s="87">
        <v>4.0000000000000001E-3</v>
      </c>
      <c r="G10" s="87">
        <v>7.4000000000000003E-3</v>
      </c>
      <c r="I10" s="430"/>
      <c r="J10" s="515" t="s">
        <v>83</v>
      </c>
      <c r="K10" s="516"/>
      <c r="L10" s="516"/>
      <c r="M10" s="516"/>
      <c r="N10" s="516"/>
      <c r="O10" s="516"/>
      <c r="P10" s="516"/>
      <c r="Q10" s="516"/>
      <c r="R10" s="516"/>
      <c r="S10" s="516"/>
      <c r="T10" s="516"/>
      <c r="U10" s="516"/>
      <c r="V10" s="516"/>
      <c r="W10" s="517"/>
      <c r="X10" s="549"/>
      <c r="Y10" s="550"/>
    </row>
    <row r="11" spans="1:25" ht="1.5" customHeight="1" x14ac:dyDescent="0.2">
      <c r="A11" s="84"/>
      <c r="B11" s="86"/>
      <c r="C11" s="84"/>
      <c r="D11" s="84"/>
      <c r="E11" s="87"/>
      <c r="F11" s="87"/>
      <c r="G11" s="87"/>
      <c r="I11" s="430"/>
      <c r="J11" s="543"/>
      <c r="K11" s="544"/>
      <c r="L11" s="544"/>
      <c r="M11" s="544"/>
      <c r="N11" s="544"/>
      <c r="O11" s="544"/>
      <c r="P11" s="544"/>
      <c r="Q11" s="544"/>
      <c r="R11" s="544"/>
      <c r="S11" s="544"/>
      <c r="T11" s="544"/>
      <c r="U11" s="544"/>
      <c r="V11" s="544"/>
      <c r="W11" s="545"/>
      <c r="X11" s="549"/>
      <c r="Y11" s="550"/>
    </row>
    <row r="12" spans="1:25" ht="12.75" customHeight="1" thickBot="1" x14ac:dyDescent="0.25">
      <c r="A12" s="84" t="s">
        <v>82</v>
      </c>
      <c r="B12" s="86" t="s">
        <v>75</v>
      </c>
      <c r="C12" s="84" t="str">
        <f t="shared" si="0"/>
        <v>OBRA RODOVIÁRIA-R</v>
      </c>
      <c r="D12" s="84"/>
      <c r="E12" s="87">
        <v>5.0000000000000001E-3</v>
      </c>
      <c r="F12" s="87">
        <v>5.6000000000000008E-3</v>
      </c>
      <c r="G12" s="87">
        <v>9.7000000000000003E-3</v>
      </c>
      <c r="I12" s="430"/>
      <c r="J12" s="546"/>
      <c r="K12" s="547"/>
      <c r="L12" s="547"/>
      <c r="M12" s="547"/>
      <c r="N12" s="547"/>
      <c r="O12" s="547"/>
      <c r="P12" s="547"/>
      <c r="Q12" s="547"/>
      <c r="R12" s="547"/>
      <c r="S12" s="547"/>
      <c r="T12" s="547"/>
      <c r="U12" s="547"/>
      <c r="V12" s="547"/>
      <c r="W12" s="548"/>
      <c r="X12" s="551">
        <v>1</v>
      </c>
      <c r="Y12" s="552"/>
    </row>
    <row r="13" spans="1:25" ht="15.75" customHeight="1" thickBot="1" x14ac:dyDescent="0.25">
      <c r="A13" s="84" t="s">
        <v>82</v>
      </c>
      <c r="B13" s="86" t="s">
        <v>76</v>
      </c>
      <c r="C13" s="84" t="str">
        <f t="shared" si="0"/>
        <v>OBRA RODOVIÁRIA-DF</v>
      </c>
      <c r="D13" s="84"/>
      <c r="E13" s="87">
        <v>1.0200000000000001E-2</v>
      </c>
      <c r="F13" s="87">
        <v>1.11E-2</v>
      </c>
      <c r="G13" s="87">
        <v>1.21E-2</v>
      </c>
      <c r="I13" s="94" t="s">
        <v>84</v>
      </c>
      <c r="J13" s="515" t="s">
        <v>85</v>
      </c>
      <c r="K13" s="516"/>
      <c r="L13" s="516"/>
      <c r="M13" s="516"/>
      <c r="N13" s="516"/>
      <c r="O13" s="516"/>
      <c r="P13" s="516"/>
      <c r="Q13" s="516"/>
      <c r="R13" s="516"/>
      <c r="S13" s="516"/>
      <c r="T13" s="516"/>
      <c r="U13" s="516"/>
      <c r="V13" s="516"/>
      <c r="W13" s="517"/>
      <c r="X13" s="518">
        <v>0.05</v>
      </c>
      <c r="Y13" s="519"/>
    </row>
    <row r="14" spans="1:25" ht="0.75" customHeight="1" thickBot="1" x14ac:dyDescent="0.25">
      <c r="A14" s="84" t="s">
        <v>82</v>
      </c>
      <c r="B14" s="86" t="s">
        <v>79</v>
      </c>
      <c r="C14" s="84" t="str">
        <f t="shared" si="0"/>
        <v>OBRA RODOVIÁRIA-L</v>
      </c>
      <c r="D14" s="84"/>
      <c r="E14" s="87">
        <v>6.6400000000000001E-2</v>
      </c>
      <c r="F14" s="87">
        <v>7.2999999999999995E-2</v>
      </c>
      <c r="G14" s="87">
        <v>8.6899999999999991E-2</v>
      </c>
      <c r="I14" s="95" t="s">
        <v>86</v>
      </c>
      <c r="J14" s="479"/>
      <c r="K14" s="480"/>
      <c r="L14" s="480"/>
      <c r="M14" s="480"/>
      <c r="N14" s="480"/>
      <c r="O14" s="480"/>
      <c r="P14" s="480"/>
      <c r="Q14" s="480"/>
      <c r="R14" s="480"/>
      <c r="S14" s="480"/>
      <c r="T14" s="480"/>
      <c r="U14" s="480"/>
      <c r="V14" s="480"/>
      <c r="W14" s="480"/>
      <c r="X14" s="480"/>
      <c r="Y14" s="481"/>
    </row>
    <row r="15" spans="1:25" ht="2.25" customHeight="1" x14ac:dyDescent="0.2">
      <c r="A15" s="84" t="s">
        <v>82</v>
      </c>
      <c r="B15" s="90" t="s">
        <v>81</v>
      </c>
      <c r="C15" s="84" t="str">
        <f t="shared" si="0"/>
        <v>OBRA RODOVIÁRIA-BDI PAD</v>
      </c>
      <c r="D15" s="84"/>
      <c r="E15" s="87">
        <v>0.19600000000000001</v>
      </c>
      <c r="F15" s="87">
        <v>0.2097</v>
      </c>
      <c r="G15" s="87">
        <v>0.24230000000000002</v>
      </c>
      <c r="I15" s="95" t="s">
        <v>86</v>
      </c>
      <c r="J15" s="482" t="s">
        <v>87</v>
      </c>
      <c r="K15" s="483"/>
      <c r="L15" s="483"/>
      <c r="M15" s="483"/>
      <c r="N15" s="483"/>
      <c r="O15" s="483"/>
      <c r="P15" s="483"/>
      <c r="Q15" s="483"/>
      <c r="R15" s="483"/>
      <c r="S15" s="483"/>
      <c r="T15" s="483"/>
      <c r="U15" s="483"/>
      <c r="V15" s="483"/>
      <c r="W15" s="483"/>
      <c r="X15" s="483"/>
      <c r="Y15" s="484"/>
    </row>
    <row r="16" spans="1:25" ht="12.75" customHeight="1" thickBot="1" x14ac:dyDescent="0.25">
      <c r="A16" s="84" t="s">
        <v>88</v>
      </c>
      <c r="B16" s="86" t="s">
        <v>72</v>
      </c>
      <c r="C16" s="84" t="str">
        <f t="shared" si="0"/>
        <v>Construção de Redes de Abastecimento de Água, Coleta de Esgoto-AC</v>
      </c>
      <c r="D16" s="84"/>
      <c r="E16" s="87">
        <v>3.4300000000000004E-2</v>
      </c>
      <c r="F16" s="87">
        <v>4.9299999999999997E-2</v>
      </c>
      <c r="G16" s="87">
        <v>6.7099999999999993E-2</v>
      </c>
      <c r="I16" s="95" t="s">
        <v>86</v>
      </c>
      <c r="J16" s="485"/>
      <c r="K16" s="486"/>
      <c r="L16" s="486"/>
      <c r="M16" s="486"/>
      <c r="N16" s="486"/>
      <c r="O16" s="486"/>
      <c r="P16" s="486"/>
      <c r="Q16" s="486"/>
      <c r="R16" s="486"/>
      <c r="S16" s="486"/>
      <c r="T16" s="486"/>
      <c r="U16" s="486"/>
      <c r="V16" s="486"/>
      <c r="W16" s="486"/>
      <c r="X16" s="486"/>
      <c r="Y16" s="487"/>
    </row>
    <row r="17" spans="1:25" ht="14.25" customHeight="1" x14ac:dyDescent="0.2">
      <c r="A17" s="84" t="str">
        <f>A16</f>
        <v>Construção de Redes de Abastecimento de Água, Coleta de Esgoto</v>
      </c>
      <c r="B17" s="86" t="s">
        <v>73</v>
      </c>
      <c r="C17" s="84" t="str">
        <f t="shared" si="0"/>
        <v>Construção de Redes de Abastecimento de Água, Coleta de Esgoto-SG</v>
      </c>
      <c r="D17" s="84"/>
      <c r="E17" s="87">
        <v>2.8000000000000004E-3</v>
      </c>
      <c r="F17" s="87">
        <v>4.8999999999999998E-3</v>
      </c>
      <c r="G17" s="87">
        <v>7.4999999999999997E-3</v>
      </c>
      <c r="I17" s="95" t="s">
        <v>86</v>
      </c>
      <c r="J17" s="488" t="s">
        <v>89</v>
      </c>
      <c r="K17" s="489"/>
      <c r="L17" s="494" t="s">
        <v>71</v>
      </c>
      <c r="M17" s="495"/>
      <c r="N17" s="495"/>
      <c r="O17" s="495"/>
      <c r="P17" s="495"/>
      <c r="Q17" s="495"/>
      <c r="R17" s="495"/>
      <c r="S17" s="495"/>
      <c r="T17" s="495"/>
      <c r="U17" s="495"/>
      <c r="V17" s="495"/>
      <c r="W17" s="495"/>
      <c r="X17" s="495"/>
      <c r="Y17" s="496"/>
    </row>
    <row r="18" spans="1:25" ht="1.5" customHeight="1" x14ac:dyDescent="0.2">
      <c r="A18" s="84" t="str">
        <f>A17</f>
        <v>Construção de Redes de Abastecimento de Água, Coleta de Esgoto</v>
      </c>
      <c r="B18" s="86" t="s">
        <v>75</v>
      </c>
      <c r="C18" s="84" t="str">
        <f t="shared" si="0"/>
        <v>Construção de Redes de Abastecimento de Água, Coleta de Esgoto-R</v>
      </c>
      <c r="D18" s="84"/>
      <c r="E18" s="87">
        <v>0.01</v>
      </c>
      <c r="F18" s="87">
        <v>1.3899999999999999E-2</v>
      </c>
      <c r="G18" s="87">
        <v>1.7399999999999999E-2</v>
      </c>
      <c r="I18" s="95" t="s">
        <v>86</v>
      </c>
      <c r="J18" s="490"/>
      <c r="K18" s="491"/>
      <c r="L18" s="497"/>
      <c r="M18" s="498"/>
      <c r="N18" s="498"/>
      <c r="O18" s="498"/>
      <c r="P18" s="498"/>
      <c r="Q18" s="498"/>
      <c r="R18" s="498"/>
      <c r="S18" s="498"/>
      <c r="T18" s="498"/>
      <c r="U18" s="498"/>
      <c r="V18" s="498"/>
      <c r="W18" s="498"/>
      <c r="X18" s="498"/>
      <c r="Y18" s="499"/>
    </row>
    <row r="19" spans="1:25" ht="1.5" customHeight="1" thickBot="1" x14ac:dyDescent="0.25">
      <c r="A19" s="84" t="str">
        <f>A18</f>
        <v>Construção de Redes de Abastecimento de Água, Coleta de Esgoto</v>
      </c>
      <c r="B19" s="86" t="s">
        <v>76</v>
      </c>
      <c r="C19" s="84" t="str">
        <f t="shared" si="0"/>
        <v>Construção de Redes de Abastecimento de Água, Coleta de Esgoto-DF</v>
      </c>
      <c r="D19" s="84"/>
      <c r="E19" s="87">
        <v>9.3999999999999986E-3</v>
      </c>
      <c r="F19" s="87">
        <v>9.8999999999999991E-3</v>
      </c>
      <c r="G19" s="87">
        <v>1.1699999999999999E-2</v>
      </c>
      <c r="I19" s="95" t="s">
        <v>86</v>
      </c>
      <c r="J19" s="492"/>
      <c r="K19" s="493"/>
      <c r="L19" s="500"/>
      <c r="M19" s="501"/>
      <c r="N19" s="501"/>
      <c r="O19" s="501"/>
      <c r="P19" s="501"/>
      <c r="Q19" s="501"/>
      <c r="R19" s="501"/>
      <c r="S19" s="501"/>
      <c r="T19" s="501"/>
      <c r="U19" s="501"/>
      <c r="V19" s="501"/>
      <c r="W19" s="501"/>
      <c r="X19" s="501"/>
      <c r="Y19" s="502"/>
    </row>
    <row r="20" spans="1:25" ht="0.75" customHeight="1" x14ac:dyDescent="0.2">
      <c r="A20" s="84" t="str">
        <f>A19</f>
        <v>Construção de Redes de Abastecimento de Água, Coleta de Esgoto</v>
      </c>
      <c r="B20" s="86" t="s">
        <v>79</v>
      </c>
      <c r="C20" s="84" t="str">
        <f t="shared" si="0"/>
        <v>Construção de Redes de Abastecimento de Água, Coleta de Esgoto-L</v>
      </c>
      <c r="D20" s="84"/>
      <c r="E20" s="87">
        <v>6.7400000000000002E-2</v>
      </c>
      <c r="F20" s="87">
        <v>8.0399999999999985E-2</v>
      </c>
      <c r="G20" s="87">
        <v>9.4E-2</v>
      </c>
      <c r="I20" s="95" t="s">
        <v>86</v>
      </c>
      <c r="J20" s="96"/>
      <c r="K20" s="84"/>
      <c r="L20" s="84"/>
      <c r="M20" s="84"/>
      <c r="N20" s="84"/>
      <c r="O20" s="84"/>
      <c r="P20" s="84"/>
      <c r="Q20" s="84"/>
      <c r="R20" s="84"/>
      <c r="S20" s="97"/>
      <c r="Y20" s="88"/>
    </row>
    <row r="21" spans="1:25" ht="12" customHeight="1" x14ac:dyDescent="0.2">
      <c r="A21" s="84" t="str">
        <f>A20</f>
        <v>Construção de Redes de Abastecimento de Água, Coleta de Esgoto</v>
      </c>
      <c r="B21" s="90" t="s">
        <v>81</v>
      </c>
      <c r="C21" s="84" t="str">
        <f t="shared" si="0"/>
        <v>Construção de Redes de Abastecimento de Água, Coleta de Esgoto-BDI PAD</v>
      </c>
      <c r="D21" s="84"/>
      <c r="E21" s="87">
        <v>0.20760000000000001</v>
      </c>
      <c r="F21" s="87">
        <v>0.24179999999999999</v>
      </c>
      <c r="G21" s="87">
        <v>0.26440000000000002</v>
      </c>
      <c r="I21" s="95" t="s">
        <v>86</v>
      </c>
      <c r="J21" s="503" t="s">
        <v>90</v>
      </c>
      <c r="K21" s="504"/>
      <c r="L21" s="504"/>
      <c r="M21" s="504"/>
      <c r="N21" s="504"/>
      <c r="O21" s="504"/>
      <c r="P21" s="504"/>
      <c r="Q21" s="505"/>
      <c r="R21" s="509" t="s">
        <v>91</v>
      </c>
      <c r="S21" s="511" t="s">
        <v>92</v>
      </c>
      <c r="T21" s="513" t="s">
        <v>93</v>
      </c>
      <c r="U21" s="504"/>
      <c r="V21" s="505"/>
      <c r="W21" s="514" t="s">
        <v>94</v>
      </c>
      <c r="X21" s="514" t="s">
        <v>95</v>
      </c>
      <c r="Y21" s="538" t="s">
        <v>96</v>
      </c>
    </row>
    <row r="22" spans="1:25" ht="13.5" customHeight="1" x14ac:dyDescent="0.2">
      <c r="A22" s="84" t="s">
        <v>97</v>
      </c>
      <c r="B22" s="86" t="s">
        <v>72</v>
      </c>
      <c r="C22" s="84" t="str">
        <f t="shared" si="0"/>
        <v>Construção e Manutenção de Estações e Redes de Distribuição de Energia Elétrica-AC</v>
      </c>
      <c r="D22" s="84"/>
      <c r="E22" s="87">
        <v>5.2900000000000003E-2</v>
      </c>
      <c r="F22" s="87">
        <v>5.9200000000000003E-2</v>
      </c>
      <c r="G22" s="87">
        <v>7.9299999999999995E-2</v>
      </c>
      <c r="I22" s="95" t="s">
        <v>86</v>
      </c>
      <c r="J22" s="506"/>
      <c r="K22" s="507"/>
      <c r="L22" s="507"/>
      <c r="M22" s="507"/>
      <c r="N22" s="507"/>
      <c r="O22" s="507"/>
      <c r="P22" s="507"/>
      <c r="Q22" s="508"/>
      <c r="R22" s="510"/>
      <c r="S22" s="512"/>
      <c r="T22" s="506"/>
      <c r="U22" s="507"/>
      <c r="V22" s="508"/>
      <c r="W22" s="510"/>
      <c r="X22" s="510"/>
      <c r="Y22" s="512"/>
    </row>
    <row r="23" spans="1:25" ht="15" customHeight="1" x14ac:dyDescent="0.2">
      <c r="A23" s="84" t="str">
        <f>A22</f>
        <v>Construção e Manutenção de Estações e Redes de Distribuição de Energia Elétrica</v>
      </c>
      <c r="B23" s="86" t="s">
        <v>73</v>
      </c>
      <c r="C23" s="84" t="str">
        <f t="shared" si="0"/>
        <v>Construção e Manutenção de Estações e Redes de Distribuição de Energia Elétrica-SG</v>
      </c>
      <c r="D23" s="84"/>
      <c r="E23" s="87">
        <v>2.5000000000000001E-3</v>
      </c>
      <c r="F23" s="87">
        <v>5.1000000000000004E-3</v>
      </c>
      <c r="G23" s="87">
        <v>5.6000000000000008E-3</v>
      </c>
      <c r="I23" s="95" t="s">
        <v>86</v>
      </c>
      <c r="J23" s="468" t="str">
        <f>IF($L$17=$A$148,"Encargos Sociais incidentes sobre a mão de obra","Administração Central")</f>
        <v>Administração Central</v>
      </c>
      <c r="K23" s="469"/>
      <c r="L23" s="469"/>
      <c r="M23" s="469"/>
      <c r="N23" s="469"/>
      <c r="O23" s="469"/>
      <c r="P23" s="469"/>
      <c r="Q23" s="470"/>
      <c r="R23" s="98" t="str">
        <f>IF($L17=$A$148,"K1","AC")</f>
        <v>AC</v>
      </c>
      <c r="S23" s="99">
        <v>0.03</v>
      </c>
      <c r="T23" s="471" t="s">
        <v>98</v>
      </c>
      <c r="U23" s="469"/>
      <c r="V23" s="470"/>
      <c r="W23" s="100">
        <f>VLOOKUP(CONCATENATE(L17,"-",R23),$C$3:$G$138,3,FALSE)</f>
        <v>0.03</v>
      </c>
      <c r="X23" s="100">
        <f>VLOOKUP(CONCATENATE(L17,"-",R23),$C$3:$G$138,4,FALSE)</f>
        <v>0.04</v>
      </c>
      <c r="Y23" s="101">
        <f>VLOOKUP(CONCATENATE(L17,"-",R23),$C$3:$G$138,5,FALSE)</f>
        <v>5.5E-2</v>
      </c>
    </row>
    <row r="24" spans="1:25" ht="15" customHeight="1" x14ac:dyDescent="0.2">
      <c r="A24" s="84" t="str">
        <f>A23</f>
        <v>Construção e Manutenção de Estações e Redes de Distribuição de Energia Elétrica</v>
      </c>
      <c r="B24" s="86" t="s">
        <v>75</v>
      </c>
      <c r="C24" s="84" t="str">
        <f t="shared" si="0"/>
        <v>Construção e Manutenção de Estações e Redes de Distribuição de Energia Elétrica-R</v>
      </c>
      <c r="D24" s="84"/>
      <c r="E24" s="87">
        <v>0.01</v>
      </c>
      <c r="F24" s="87">
        <v>1.4800000000000001E-2</v>
      </c>
      <c r="G24" s="87">
        <v>1.9699999999999999E-2</v>
      </c>
      <c r="I24" s="95" t="s">
        <v>86</v>
      </c>
      <c r="J24" s="468" t="str">
        <f>IF($L$17=$A$148,"Administração Central da empresa ou consultoria - overhead","Seguro e Garantia")</f>
        <v>Seguro e Garantia</v>
      </c>
      <c r="K24" s="469"/>
      <c r="L24" s="469"/>
      <c r="M24" s="469"/>
      <c r="N24" s="469"/>
      <c r="O24" s="469"/>
      <c r="P24" s="469"/>
      <c r="Q24" s="470"/>
      <c r="R24" s="98" t="str">
        <f>IF($L17=$A$148,"K2","SG")</f>
        <v>SG</v>
      </c>
      <c r="S24" s="99">
        <v>8.0000000000000002E-3</v>
      </c>
      <c r="T24" s="471" t="s">
        <v>98</v>
      </c>
      <c r="U24" s="469"/>
      <c r="V24" s="470"/>
      <c r="W24" s="100">
        <f>VLOOKUP(CONCATENATE(L17,"-",R24),$C$3:$G$138,3,FALSE)</f>
        <v>8.0000000000000002E-3</v>
      </c>
      <c r="X24" s="100">
        <f>VLOOKUP(CONCATENATE(L17,"-",R24),$C$3:$G$138,4,FALSE)</f>
        <v>8.0000000000000002E-3</v>
      </c>
      <c r="Y24" s="101">
        <f>VLOOKUP(CONCATENATE(L17,"-",R24),$C$3:$G$138,5,FALSE)</f>
        <v>0.01</v>
      </c>
    </row>
    <row r="25" spans="1:25" ht="15" customHeight="1" x14ac:dyDescent="0.2">
      <c r="A25" s="84" t="str">
        <f>A24</f>
        <v>Construção e Manutenção de Estações e Redes de Distribuição de Energia Elétrica</v>
      </c>
      <c r="B25" s="86" t="s">
        <v>76</v>
      </c>
      <c r="C25" s="84" t="str">
        <f t="shared" si="0"/>
        <v>Construção e Manutenção de Estações e Redes de Distribuição de Energia Elétrica-DF</v>
      </c>
      <c r="D25" s="84"/>
      <c r="E25" s="87">
        <v>1.01E-2</v>
      </c>
      <c r="F25" s="87">
        <v>1.0700000000000001E-2</v>
      </c>
      <c r="G25" s="87">
        <v>1.11E-2</v>
      </c>
      <c r="I25" s="95" t="s">
        <v>86</v>
      </c>
      <c r="J25" s="468" t="str">
        <f>IF($L$17=$A$148,"","Risco")</f>
        <v>Risco</v>
      </c>
      <c r="K25" s="469"/>
      <c r="L25" s="469"/>
      <c r="M25" s="469"/>
      <c r="N25" s="469"/>
      <c r="O25" s="469"/>
      <c r="P25" s="469"/>
      <c r="Q25" s="470"/>
      <c r="R25" s="98" t="str">
        <f>IF($L17=$A$148,"","R")</f>
        <v>R</v>
      </c>
      <c r="S25" s="99">
        <v>9.7000000000000003E-3</v>
      </c>
      <c r="T25" s="471" t="s">
        <v>98</v>
      </c>
      <c r="U25" s="469"/>
      <c r="V25" s="470"/>
      <c r="W25" s="100">
        <f>VLOOKUP(CONCATENATE(L17,"-",R25),$C$3:$G$138,3,FALSE)</f>
        <v>9.7000000000000003E-3</v>
      </c>
      <c r="X25" s="100">
        <f>VLOOKUP(CONCATENATE(L17,"-",R25),$C$3:$G$138,4,FALSE)</f>
        <v>1.2699999999999999E-2</v>
      </c>
      <c r="Y25" s="101">
        <f>VLOOKUP(CONCATENATE(L17,"-",R25),$C$3:$G$138,5,FALSE)</f>
        <v>1.2699999999999999E-2</v>
      </c>
    </row>
    <row r="26" spans="1:25" ht="15" customHeight="1" x14ac:dyDescent="0.2">
      <c r="A26" s="84" t="str">
        <f>A25</f>
        <v>Construção e Manutenção de Estações e Redes de Distribuição de Energia Elétrica</v>
      </c>
      <c r="B26" s="86" t="s">
        <v>79</v>
      </c>
      <c r="C26" s="84" t="str">
        <f t="shared" si="0"/>
        <v>Construção e Manutenção de Estações e Redes de Distribuição de Energia Elétrica-L</v>
      </c>
      <c r="D26" s="84"/>
      <c r="E26" s="87">
        <v>0.08</v>
      </c>
      <c r="F26" s="87">
        <v>8.3100000000000007E-2</v>
      </c>
      <c r="G26" s="87">
        <v>9.5100000000000004E-2</v>
      </c>
      <c r="I26" s="95" t="s">
        <v>86</v>
      </c>
      <c r="J26" s="468" t="str">
        <f>IF($L$17=$A$148,"","Despesas Financeiras")</f>
        <v>Despesas Financeiras</v>
      </c>
      <c r="K26" s="469"/>
      <c r="L26" s="469"/>
      <c r="M26" s="469"/>
      <c r="N26" s="469"/>
      <c r="O26" s="469"/>
      <c r="P26" s="469"/>
      <c r="Q26" s="470"/>
      <c r="R26" s="98" t="str">
        <f>IF($L17=$A$148,"","DF")</f>
        <v>DF</v>
      </c>
      <c r="S26" s="99">
        <v>5.8999999999999999E-3</v>
      </c>
      <c r="T26" s="471" t="s">
        <v>98</v>
      </c>
      <c r="U26" s="469"/>
      <c r="V26" s="470"/>
      <c r="W26" s="100">
        <f>VLOOKUP(CONCATENATE(L17,"-",R26),$C$3:$G$138,3,FALSE)</f>
        <v>5.8999999999999999E-3</v>
      </c>
      <c r="X26" s="100">
        <f>VLOOKUP(CONCATENATE(L17,"-",R26),$C$3:$G$138,4,FALSE)</f>
        <v>1.23E-2</v>
      </c>
      <c r="Y26" s="101">
        <f>VLOOKUP(CONCATENATE(L17,"-",R26),$C$3:$G$138,5,FALSE)</f>
        <v>1.3899999999999999E-2</v>
      </c>
    </row>
    <row r="27" spans="1:25" ht="15" customHeight="1" x14ac:dyDescent="0.2">
      <c r="A27" s="84" t="str">
        <f>A26</f>
        <v>Construção e Manutenção de Estações e Redes de Distribuição de Energia Elétrica</v>
      </c>
      <c r="B27" s="90" t="s">
        <v>81</v>
      </c>
      <c r="C27" s="84" t="str">
        <f t="shared" si="0"/>
        <v>Construção e Manutenção de Estações e Redes de Distribuição de Energia Elétrica-BDI PAD</v>
      </c>
      <c r="D27" s="84"/>
      <c r="E27" s="87">
        <v>0.24</v>
      </c>
      <c r="F27" s="87">
        <v>0.25840000000000002</v>
      </c>
      <c r="G27" s="87">
        <v>0.27860000000000001</v>
      </c>
      <c r="I27" s="95" t="s">
        <v>86</v>
      </c>
      <c r="J27" s="468" t="str">
        <f>IF($L$17=$A$148,"Margem bruta da empresa de consultoria","Lucro")</f>
        <v>Lucro</v>
      </c>
      <c r="K27" s="469"/>
      <c r="L27" s="469"/>
      <c r="M27" s="469"/>
      <c r="N27" s="469"/>
      <c r="O27" s="469"/>
      <c r="P27" s="469"/>
      <c r="Q27" s="470"/>
      <c r="R27" s="98" t="str">
        <f>IF($L17=$A$148,"K3","L")</f>
        <v>L</v>
      </c>
      <c r="S27" s="99">
        <v>8.3000000000000004E-2</v>
      </c>
      <c r="T27" s="471" t="s">
        <v>98</v>
      </c>
      <c r="U27" s="469"/>
      <c r="V27" s="470"/>
      <c r="W27" s="100">
        <f>VLOOKUP(CONCATENATE(L17,"-",R27),$C$3:$G$138,3,FALSE)</f>
        <v>6.1600000000000002E-2</v>
      </c>
      <c r="X27" s="100">
        <f>VLOOKUP(CONCATENATE(L17,"-",R27),$C$3:$G$138,4,FALSE)</f>
        <v>7.400000000000001E-2</v>
      </c>
      <c r="Y27" s="101">
        <f>VLOOKUP(CONCATENATE(L17,"-",R27),$C$3:$G$138,5,FALSE)</f>
        <v>8.9600000000000013E-2</v>
      </c>
    </row>
    <row r="28" spans="1:25" ht="15" customHeight="1" x14ac:dyDescent="0.2">
      <c r="A28" s="84" t="s">
        <v>99</v>
      </c>
      <c r="B28" s="86" t="s">
        <v>72</v>
      </c>
      <c r="C28" s="84" t="str">
        <f t="shared" si="0"/>
        <v>Obras Portuárias, Marítimas e Fluviais-AC</v>
      </c>
      <c r="D28" s="84"/>
      <c r="E28" s="87">
        <v>0.04</v>
      </c>
      <c r="F28" s="87">
        <v>5.5199999999999999E-2</v>
      </c>
      <c r="G28" s="87">
        <v>7.85E-2</v>
      </c>
      <c r="I28" s="95" t="s">
        <v>86</v>
      </c>
      <c r="J28" s="468" t="s">
        <v>100</v>
      </c>
      <c r="K28" s="469"/>
      <c r="L28" s="469"/>
      <c r="M28" s="469"/>
      <c r="N28" s="469"/>
      <c r="O28" s="469"/>
      <c r="P28" s="469"/>
      <c r="Q28" s="470"/>
      <c r="R28" s="98" t="s">
        <v>101</v>
      </c>
      <c r="S28" s="101">
        <v>3.6499999999999998E-2</v>
      </c>
      <c r="T28" s="471" t="s">
        <v>98</v>
      </c>
      <c r="U28" s="469"/>
      <c r="V28" s="470"/>
      <c r="W28" s="100">
        <v>3.6499999999999998E-2</v>
      </c>
      <c r="X28" s="100">
        <v>3.6499999999999998E-2</v>
      </c>
      <c r="Y28" s="101">
        <v>3.6499999999999998E-2</v>
      </c>
    </row>
    <row r="29" spans="1:25" ht="15" customHeight="1" x14ac:dyDescent="0.2">
      <c r="A29" s="84" t="str">
        <f>A28</f>
        <v>Obras Portuárias, Marítimas e Fluviais</v>
      </c>
      <c r="B29" s="86" t="s">
        <v>73</v>
      </c>
      <c r="C29" s="84" t="str">
        <f t="shared" si="0"/>
        <v>Obras Portuárias, Marítimas e Fluviais-SG</v>
      </c>
      <c r="D29" s="84"/>
      <c r="E29" s="87">
        <v>8.1000000000000013E-3</v>
      </c>
      <c r="F29" s="87">
        <v>1.2199999999999999E-2</v>
      </c>
      <c r="G29" s="87">
        <v>1.9900000000000001E-2</v>
      </c>
      <c r="I29" s="95" t="s">
        <v>86</v>
      </c>
      <c r="J29" s="468" t="s">
        <v>102</v>
      </c>
      <c r="K29" s="469"/>
      <c r="L29" s="469"/>
      <c r="M29" s="469"/>
      <c r="N29" s="469"/>
      <c r="O29" s="469"/>
      <c r="P29" s="469"/>
      <c r="Q29" s="470"/>
      <c r="R29" s="98" t="s">
        <v>103</v>
      </c>
      <c r="S29" s="101">
        <f ca="1">IF(AND($L17&lt;&gt;$A$147,COUNTA(OFFSET(S22,1,0,6))&gt;0),$X$13*$X$12,0)</f>
        <v>0.05</v>
      </c>
      <c r="T29" s="471" t="s">
        <v>98</v>
      </c>
      <c r="U29" s="469"/>
      <c r="V29" s="470"/>
      <c r="W29" s="100">
        <v>0</v>
      </c>
      <c r="X29" s="100">
        <v>2.5000000000000001E-2</v>
      </c>
      <c r="Y29" s="101">
        <v>0.05</v>
      </c>
    </row>
    <row r="30" spans="1:25" ht="15" customHeight="1" x14ac:dyDescent="0.2">
      <c r="A30" s="84" t="str">
        <f>A29</f>
        <v>Obras Portuárias, Marítimas e Fluviais</v>
      </c>
      <c r="B30" s="86" t="s">
        <v>75</v>
      </c>
      <c r="C30" s="84" t="str">
        <f t="shared" si="0"/>
        <v>Obras Portuárias, Marítimas e Fluviais-R</v>
      </c>
      <c r="D30" s="84"/>
      <c r="E30" s="87">
        <v>1.46E-2</v>
      </c>
      <c r="F30" s="87">
        <v>2.3199999999999998E-2</v>
      </c>
      <c r="G30" s="87">
        <v>3.1600000000000003E-2</v>
      </c>
      <c r="I30" s="95" t="s">
        <v>86</v>
      </c>
      <c r="J30" s="468" t="s">
        <v>104</v>
      </c>
      <c r="K30" s="469"/>
      <c r="L30" s="469"/>
      <c r="M30" s="469"/>
      <c r="N30" s="469"/>
      <c r="O30" s="469"/>
      <c r="P30" s="472"/>
      <c r="Q30" s="473"/>
      <c r="R30" s="98" t="s">
        <v>105</v>
      </c>
      <c r="S30" s="101">
        <f ca="1">IF(P31="SEM",0,IF(AND($L17&lt;&gt;$A$147,COUNTA(OFFSET(S22,1,0,6))&gt;0),4.5%,0%))</f>
        <v>4.4999999999999998E-2</v>
      </c>
      <c r="T30" s="471" t="s">
        <v>98</v>
      </c>
      <c r="U30" s="469"/>
      <c r="V30" s="470"/>
      <c r="W30" s="102">
        <v>0</v>
      </c>
      <c r="X30" s="102">
        <v>4.4999999999999998E-2</v>
      </c>
      <c r="Y30" s="103">
        <v>4.4999999999999998E-2</v>
      </c>
    </row>
    <row r="31" spans="1:25" ht="30" customHeight="1" thickBot="1" x14ac:dyDescent="0.25">
      <c r="A31" s="84" t="str">
        <f>A30</f>
        <v>Obras Portuárias, Marítimas e Fluviais</v>
      </c>
      <c r="B31" s="86" t="s">
        <v>76</v>
      </c>
      <c r="C31" s="84" t="str">
        <f t="shared" si="0"/>
        <v>Obras Portuárias, Marítimas e Fluviais-DF</v>
      </c>
      <c r="D31" s="84"/>
      <c r="E31" s="87">
        <v>9.3999999999999986E-3</v>
      </c>
      <c r="F31" s="87">
        <v>1.0200000000000001E-2</v>
      </c>
      <c r="G31" s="87">
        <v>1.3300000000000001E-2</v>
      </c>
      <c r="I31" s="95" t="s">
        <v>86</v>
      </c>
      <c r="J31" s="474" t="s">
        <v>106</v>
      </c>
      <c r="K31" s="475"/>
      <c r="L31" s="475"/>
      <c r="M31" s="475"/>
      <c r="N31" s="475"/>
      <c r="O31" s="475"/>
      <c r="P31" s="476" t="s">
        <v>107</v>
      </c>
      <c r="Q31" s="477"/>
      <c r="R31" s="104" t="s">
        <v>81</v>
      </c>
      <c r="S31" s="105">
        <f ca="1">IF(P31="SEM",ROUND((((1+S23+S24+S25)*(1+S26)*(1+S27)/(1-(S28+S29)))-1),4),IF(P31="COM",ROUND((((1+S23+S24+S25)*(1+S26)*(1+S27)/(1-(S28+S29+S30)))-1),4)))</f>
        <v>0.31419999999999998</v>
      </c>
      <c r="T31" s="478" t="str">
        <f ca="1">IF(OR($L$17=$A$148,$L$17=$A$147,AND(A81&gt;=W31,A81&lt;=Y31)),"OK","FORA DO INTERVALO")</f>
        <v>OK</v>
      </c>
      <c r="U31" s="472"/>
      <c r="V31" s="470"/>
      <c r="W31" s="100">
        <f>IF($L17=$A$147,0,VLOOKUP(CONCATENATE($L17,"-",$R31),$C$3:$G$138,3,FALSE))</f>
        <v>0.2034</v>
      </c>
      <c r="X31" s="100">
        <f>IF($L17=$A$147,0,VLOOKUP(CONCATENATE($L17,"-",$R31),$C$3:$G$138,4,FALSE))</f>
        <v>0.22120000000000001</v>
      </c>
      <c r="Y31" s="101">
        <f>IF($L17=$A$147,0,VLOOKUP(CONCATENATE($L17,"-",$R31),$C$3:$G$138,5,FALSE))</f>
        <v>0.25</v>
      </c>
    </row>
    <row r="32" spans="1:25" ht="15" hidden="1" customHeight="1" x14ac:dyDescent="0.2">
      <c r="A32" s="84" t="str">
        <f>A31</f>
        <v>Obras Portuárias, Marítimas e Fluviais</v>
      </c>
      <c r="B32" s="86" t="s">
        <v>79</v>
      </c>
      <c r="C32" s="84" t="str">
        <f t="shared" si="0"/>
        <v>Obras Portuárias, Marítimas e Fluviais-L</v>
      </c>
      <c r="D32" s="84"/>
      <c r="E32" s="87">
        <v>7.1399999999999991E-2</v>
      </c>
      <c r="F32" s="87">
        <v>8.4000000000000005E-2</v>
      </c>
      <c r="G32" s="87">
        <v>0.1043</v>
      </c>
      <c r="I32" s="95" t="s">
        <v>86</v>
      </c>
      <c r="J32" s="456"/>
      <c r="K32" s="457"/>
      <c r="L32" s="457"/>
      <c r="M32" s="457"/>
      <c r="N32" s="457"/>
      <c r="O32" s="457"/>
      <c r="P32" s="457"/>
      <c r="Q32" s="457"/>
      <c r="R32" s="106"/>
      <c r="S32" s="106"/>
      <c r="T32" s="106"/>
      <c r="U32" s="107"/>
      <c r="Y32" s="88"/>
    </row>
    <row r="33" spans="1:26" ht="1.5" customHeight="1" thickBot="1" x14ac:dyDescent="0.25">
      <c r="A33" s="84" t="str">
        <f>A32</f>
        <v>Obras Portuárias, Marítimas e Fluviais</v>
      </c>
      <c r="B33" s="90" t="s">
        <v>81</v>
      </c>
      <c r="C33" s="84" t="str">
        <f t="shared" si="0"/>
        <v>Obras Portuárias, Marítimas e Fluviais-BDI PAD</v>
      </c>
      <c r="D33" s="84"/>
      <c r="E33" s="87">
        <v>0.22800000000000001</v>
      </c>
      <c r="F33" s="87">
        <v>0.27479999999999999</v>
      </c>
      <c r="G33" s="87">
        <v>0.3095</v>
      </c>
      <c r="I33" s="95" t="s">
        <v>86</v>
      </c>
      <c r="J33" s="108"/>
      <c r="K33" s="109"/>
      <c r="L33" s="109"/>
      <c r="M33" s="109"/>
      <c r="N33" s="109"/>
      <c r="O33" s="109"/>
      <c r="P33" s="109"/>
      <c r="Q33" s="109"/>
      <c r="R33" s="109"/>
      <c r="S33" s="109"/>
      <c r="T33" s="91"/>
      <c r="U33" s="110"/>
      <c r="V33" s="91"/>
      <c r="W33" s="91"/>
      <c r="X33" s="91"/>
      <c r="Y33" s="111"/>
    </row>
    <row r="34" spans="1:26" ht="12" customHeight="1" x14ac:dyDescent="0.2">
      <c r="A34" s="84" t="s">
        <v>108</v>
      </c>
      <c r="B34" s="86" t="s">
        <v>72</v>
      </c>
      <c r="C34" s="84" t="str">
        <f t="shared" si="0"/>
        <v>Fornecimento de Materiais e Equipamentos (aquisição indireta - em conjunto com licitação de obras)-AC</v>
      </c>
      <c r="D34" s="84"/>
      <c r="E34" s="87">
        <v>1.4999999999999999E-2</v>
      </c>
      <c r="F34" s="87">
        <v>3.4500000000000003E-2</v>
      </c>
      <c r="G34" s="87">
        <v>4.4900000000000002E-2</v>
      </c>
      <c r="I34" s="95" t="s">
        <v>86</v>
      </c>
      <c r="J34" s="458" t="s">
        <v>109</v>
      </c>
      <c r="K34" s="459"/>
      <c r="L34" s="459"/>
      <c r="M34" s="459"/>
      <c r="N34" s="459"/>
      <c r="O34" s="459"/>
      <c r="P34" s="459"/>
      <c r="Q34" s="459"/>
      <c r="R34" s="459"/>
      <c r="S34" s="459"/>
      <c r="T34" s="459"/>
      <c r="U34" s="459"/>
      <c r="V34" s="459"/>
      <c r="W34" s="459"/>
      <c r="X34" s="459"/>
      <c r="Y34" s="460"/>
    </row>
    <row r="35" spans="1:26" ht="3.75" customHeight="1" x14ac:dyDescent="0.2">
      <c r="A35" s="84" t="str">
        <f>A34</f>
        <v>Fornecimento de Materiais e Equipamentos (aquisição indireta - em conjunto com licitação de obras)</v>
      </c>
      <c r="B35" s="86" t="s">
        <v>73</v>
      </c>
      <c r="C35" s="84" t="str">
        <f t="shared" si="0"/>
        <v>Fornecimento de Materiais e Equipamentos (aquisição indireta - em conjunto com licitação de obras)-SG</v>
      </c>
      <c r="D35" s="84"/>
      <c r="E35" s="87">
        <v>3.0000000000000001E-3</v>
      </c>
      <c r="F35" s="87">
        <v>4.7999999999999996E-3</v>
      </c>
      <c r="G35" s="87">
        <v>8.199999999999999E-3</v>
      </c>
      <c r="I35" s="95" t="s">
        <v>86</v>
      </c>
      <c r="J35" s="112"/>
      <c r="K35" s="113"/>
      <c r="L35" s="113"/>
      <c r="M35" s="113"/>
      <c r="N35" s="113"/>
      <c r="O35" s="113"/>
      <c r="P35" s="113"/>
      <c r="Q35" s="113"/>
      <c r="R35" s="113"/>
      <c r="S35" s="113"/>
      <c r="T35" s="114"/>
      <c r="U35" s="114"/>
      <c r="V35" s="114"/>
      <c r="W35" s="114"/>
      <c r="X35" s="114"/>
      <c r="Y35" s="115"/>
    </row>
    <row r="36" spans="1:26" ht="12.75" customHeight="1" x14ac:dyDescent="0.2">
      <c r="A36" s="84" t="str">
        <f>A35</f>
        <v>Fornecimento de Materiais e Equipamentos (aquisição indireta - em conjunto com licitação de obras)</v>
      </c>
      <c r="B36" s="86" t="s">
        <v>75</v>
      </c>
      <c r="C36" s="84" t="str">
        <f t="shared" si="0"/>
        <v>Fornecimento de Materiais e Equipamentos (aquisição indireta - em conjunto com licitação de obras)-R</v>
      </c>
      <c r="D36" s="84"/>
      <c r="E36" s="87">
        <v>5.6000000000000008E-3</v>
      </c>
      <c r="F36" s="87">
        <v>8.5000000000000006E-3</v>
      </c>
      <c r="G36" s="87">
        <v>8.8999999999999999E-3</v>
      </c>
      <c r="I36" s="95" t="s">
        <v>86</v>
      </c>
      <c r="J36" s="461" t="s">
        <v>110</v>
      </c>
      <c r="K36" s="462"/>
      <c r="L36" s="462"/>
      <c r="M36" s="462"/>
      <c r="N36" s="462"/>
      <c r="O36" s="462"/>
      <c r="P36" s="462"/>
      <c r="Q36" s="462"/>
      <c r="R36" s="462"/>
      <c r="S36" s="462"/>
      <c r="T36" s="462"/>
      <c r="U36" s="462"/>
      <c r="V36" s="462"/>
      <c r="W36" s="462"/>
      <c r="X36" s="462"/>
      <c r="Y36" s="463"/>
    </row>
    <row r="37" spans="1:26" ht="12.75" customHeight="1" x14ac:dyDescent="0.25">
      <c r="A37" s="84" t="str">
        <f>A36</f>
        <v>Fornecimento de Materiais e Equipamentos (aquisição indireta - em conjunto com licitação de obras)</v>
      </c>
      <c r="B37" s="86" t="s">
        <v>76</v>
      </c>
      <c r="C37" s="84" t="str">
        <f t="shared" si="0"/>
        <v>Fornecimento de Materiais e Equipamentos (aquisição indireta - em conjunto com licitação de obras)-DF</v>
      </c>
      <c r="D37" s="84"/>
      <c r="E37" s="87">
        <v>8.5000000000000006E-3</v>
      </c>
      <c r="F37" s="87">
        <v>8.5000000000000006E-3</v>
      </c>
      <c r="G37" s="87">
        <v>1.11E-2</v>
      </c>
      <c r="I37" s="95" t="s">
        <v>86</v>
      </c>
      <c r="J37" s="116"/>
      <c r="K37" s="117"/>
      <c r="L37" s="117"/>
      <c r="M37" s="117"/>
      <c r="N37" s="464" t="s">
        <v>111</v>
      </c>
      <c r="O37" s="117" t="str">
        <f>IF($L17=$A$148,"(1+K1+K2)*(1+K3)","(1+AC + S + R + G)*(1 + DF)*(1+L)")</f>
        <v>(1+AC + S + R + G)*(1 + DF)*(1+L)</v>
      </c>
      <c r="P37" s="117"/>
      <c r="Q37" s="117"/>
      <c r="R37" s="466">
        <v>-1</v>
      </c>
      <c r="S37" s="117"/>
      <c r="T37" s="117"/>
      <c r="U37" s="117"/>
      <c r="V37" s="117"/>
      <c r="W37" s="117"/>
      <c r="X37" s="117"/>
      <c r="Y37" s="118"/>
    </row>
    <row r="38" spans="1:26" ht="19.5" customHeight="1" thickBot="1" x14ac:dyDescent="0.25">
      <c r="A38" s="84" t="str">
        <f>A37</f>
        <v>Fornecimento de Materiais e Equipamentos (aquisição indireta - em conjunto com licitação de obras)</v>
      </c>
      <c r="B38" s="86" t="s">
        <v>79</v>
      </c>
      <c r="C38" s="84" t="str">
        <f t="shared" si="0"/>
        <v>Fornecimento de Materiais e Equipamentos (aquisição indireta - em conjunto com licitação de obras)-L</v>
      </c>
      <c r="D38" s="84"/>
      <c r="E38" s="87">
        <v>3.5000000000000003E-2</v>
      </c>
      <c r="F38" s="87">
        <v>5.1100000000000007E-2</v>
      </c>
      <c r="G38" s="87">
        <v>6.2199999999999998E-2</v>
      </c>
      <c r="I38" s="95" t="s">
        <v>86</v>
      </c>
      <c r="J38" s="119"/>
      <c r="K38" s="120"/>
      <c r="L38" s="120"/>
      <c r="M38" s="120"/>
      <c r="N38" s="465"/>
      <c r="O38" s="121"/>
      <c r="P38" s="120" t="s">
        <v>112</v>
      </c>
      <c r="Q38" s="120"/>
      <c r="R38" s="467"/>
      <c r="S38" s="120"/>
      <c r="T38" s="120"/>
      <c r="U38" s="120"/>
      <c r="V38" s="120"/>
      <c r="W38" s="120"/>
      <c r="X38" s="120"/>
      <c r="Y38" s="122"/>
    </row>
    <row r="39" spans="1:26" ht="0.75" customHeight="1" x14ac:dyDescent="0.2">
      <c r="A39" s="84" t="str">
        <f>A38</f>
        <v>Fornecimento de Materiais e Equipamentos (aquisição indireta - em conjunto com licitação de obras)</v>
      </c>
      <c r="B39" s="90" t="s">
        <v>81</v>
      </c>
      <c r="C39" s="84" t="str">
        <f t="shared" si="0"/>
        <v>Fornecimento de Materiais e Equipamentos (aquisição indireta - em conjunto com licitação de obras)-BDI PAD</v>
      </c>
      <c r="D39" s="84"/>
      <c r="E39" s="87">
        <v>0.111</v>
      </c>
      <c r="F39" s="87">
        <v>0.14019999999999999</v>
      </c>
      <c r="G39" s="87">
        <v>0.16800000000000001</v>
      </c>
      <c r="I39" s="95" t="s">
        <v>86</v>
      </c>
      <c r="J39" s="123"/>
      <c r="K39" s="124"/>
      <c r="L39" s="124"/>
      <c r="M39" s="124"/>
      <c r="N39" s="124"/>
      <c r="O39" s="124"/>
      <c r="P39" s="124"/>
      <c r="Q39" s="124"/>
      <c r="R39" s="124"/>
      <c r="S39" s="125"/>
      <c r="T39" s="114"/>
      <c r="U39" s="114"/>
      <c r="V39" s="114"/>
      <c r="W39" s="114"/>
      <c r="X39" s="114"/>
      <c r="Y39" s="115"/>
    </row>
    <row r="40" spans="1:26" ht="27.75" customHeight="1" x14ac:dyDescent="0.2">
      <c r="A40" s="84" t="s">
        <v>113</v>
      </c>
      <c r="B40" s="90" t="s">
        <v>72</v>
      </c>
      <c r="C40" s="84" t="str">
        <f t="shared" si="0"/>
        <v>Fornecimento de Materiais e Equipamentos (aquisição direta)-AC</v>
      </c>
      <c r="D40" s="84"/>
      <c r="E40" s="87" t="s">
        <v>98</v>
      </c>
      <c r="F40" s="87" t="s">
        <v>98</v>
      </c>
      <c r="G40" s="87" t="s">
        <v>98</v>
      </c>
      <c r="I40" s="95" t="s">
        <v>86</v>
      </c>
      <c r="J40" s="450" t="str">
        <f>CONCATENATE("Declaro para os devidos fins que, conforme legislação tributária municipal, a base de cálculo deste tipo de obra corresponde à ",$X$12*100,"%, com a respectiva alíquota de ",$X$13*100,"%.")</f>
        <v>Declaro para os devidos fins que, conforme legislação tributária municipal, a base de cálculo deste tipo de obra corresponde à 100%, com a respectiva alíquota de 5%.</v>
      </c>
      <c r="K40" s="451"/>
      <c r="L40" s="451"/>
      <c r="M40" s="451"/>
      <c r="N40" s="451"/>
      <c r="O40" s="451"/>
      <c r="P40" s="451"/>
      <c r="Q40" s="451"/>
      <c r="R40" s="451"/>
      <c r="S40" s="451"/>
      <c r="T40" s="451"/>
      <c r="U40" s="451"/>
      <c r="V40" s="451"/>
      <c r="W40" s="451"/>
      <c r="X40" s="451"/>
      <c r="Y40" s="452"/>
    </row>
    <row r="41" spans="1:26" ht="3" customHeight="1" x14ac:dyDescent="0.2">
      <c r="A41" s="84" t="s">
        <v>113</v>
      </c>
      <c r="B41" s="90" t="s">
        <v>73</v>
      </c>
      <c r="C41" s="84" t="str">
        <f t="shared" si="0"/>
        <v>Fornecimento de Materiais e Equipamentos (aquisição direta)-SG</v>
      </c>
      <c r="D41" s="84"/>
      <c r="E41" s="87" t="s">
        <v>98</v>
      </c>
      <c r="F41" s="87" t="s">
        <v>98</v>
      </c>
      <c r="G41" s="87" t="s">
        <v>98</v>
      </c>
      <c r="I41" s="95" t="s">
        <v>86</v>
      </c>
      <c r="J41" s="450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COM Desoneração, e que esta é a alternativa mais adequada para a Administração Pública.</v>
      </c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451"/>
      <c r="X41" s="451"/>
      <c r="Y41" s="452"/>
    </row>
    <row r="42" spans="1:26" ht="33.75" customHeight="1" x14ac:dyDescent="0.2">
      <c r="A42" s="84" t="s">
        <v>113</v>
      </c>
      <c r="B42" s="90" t="s">
        <v>75</v>
      </c>
      <c r="C42" s="84" t="str">
        <f t="shared" si="0"/>
        <v>Fornecimento de Materiais e Equipamentos (aquisição direta)-R</v>
      </c>
      <c r="D42" s="84"/>
      <c r="E42" s="87" t="s">
        <v>98</v>
      </c>
      <c r="F42" s="87" t="s">
        <v>98</v>
      </c>
      <c r="G42" s="87" t="s">
        <v>98</v>
      </c>
      <c r="I42" s="95" t="s">
        <v>86</v>
      </c>
      <c r="J42" s="450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  <c r="W42" s="451"/>
      <c r="X42" s="451"/>
      <c r="Y42" s="452"/>
    </row>
    <row r="43" spans="1:26" ht="28.5" customHeight="1" x14ac:dyDescent="0.2">
      <c r="A43" s="84" t="s">
        <v>113</v>
      </c>
      <c r="B43" s="90" t="s">
        <v>76</v>
      </c>
      <c r="C43" s="84" t="str">
        <f t="shared" si="0"/>
        <v>Fornecimento de Materiais e Equipamentos (aquisição direta)-DF</v>
      </c>
      <c r="D43" s="84"/>
      <c r="E43" s="87" t="s">
        <v>98</v>
      </c>
      <c r="F43" s="87" t="s">
        <v>98</v>
      </c>
      <c r="G43" s="87" t="s">
        <v>98</v>
      </c>
      <c r="I43" s="95" t="s">
        <v>86</v>
      </c>
      <c r="J43" s="96"/>
      <c r="K43" s="84"/>
      <c r="L43" s="84"/>
      <c r="M43" s="84"/>
      <c r="N43" s="84"/>
      <c r="O43" s="84"/>
      <c r="P43" s="84"/>
      <c r="Q43" s="84"/>
      <c r="R43" s="84"/>
      <c r="S43" s="84"/>
      <c r="Y43" s="88"/>
    </row>
    <row r="44" spans="1:26" ht="12.75" customHeight="1" x14ac:dyDescent="0.2">
      <c r="A44" s="84" t="s">
        <v>113</v>
      </c>
      <c r="B44" s="90" t="s">
        <v>79</v>
      </c>
      <c r="C44" s="84" t="str">
        <f t="shared" si="0"/>
        <v>Fornecimento de Materiais e Equipamentos (aquisição direta)-L</v>
      </c>
      <c r="D44" s="84"/>
      <c r="E44" s="87" t="s">
        <v>98</v>
      </c>
      <c r="F44" s="87" t="s">
        <v>98</v>
      </c>
      <c r="G44" s="87" t="s">
        <v>98</v>
      </c>
      <c r="I44" s="95" t="s">
        <v>86</v>
      </c>
      <c r="J44" s="96"/>
      <c r="K44" s="453" t="s">
        <v>114</v>
      </c>
      <c r="L44" s="453"/>
      <c r="M44" s="84"/>
      <c r="N44" s="84"/>
      <c r="O44" s="84"/>
      <c r="P44" s="453" t="s">
        <v>115</v>
      </c>
      <c r="Q44" s="453"/>
      <c r="R44" s="84"/>
      <c r="S44" s="84"/>
      <c r="T44" s="84"/>
      <c r="U44" s="84"/>
      <c r="V44" s="84"/>
      <c r="W44" s="84"/>
      <c r="X44" s="84"/>
      <c r="Y44" s="97"/>
    </row>
    <row r="45" spans="1:26" ht="24" customHeight="1" x14ac:dyDescent="0.2">
      <c r="A45" s="84" t="s">
        <v>113</v>
      </c>
      <c r="B45" s="90" t="s">
        <v>81</v>
      </c>
      <c r="C45" s="84" t="str">
        <f t="shared" si="0"/>
        <v>Fornecimento de Materiais e Equipamentos (aquisição direta)-BDI PAD</v>
      </c>
      <c r="D45" s="84"/>
      <c r="E45" s="87" t="s">
        <v>98</v>
      </c>
      <c r="F45" s="87" t="s">
        <v>98</v>
      </c>
      <c r="G45" s="87" t="s">
        <v>98</v>
      </c>
      <c r="I45" s="95" t="s">
        <v>86</v>
      </c>
      <c r="J45" s="126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8"/>
      <c r="Z45" s="129"/>
    </row>
    <row r="46" spans="1:26" ht="12.75" customHeight="1" x14ac:dyDescent="0.2">
      <c r="A46" s="84" t="s">
        <v>116</v>
      </c>
      <c r="B46" s="86" t="s">
        <v>117</v>
      </c>
      <c r="C46" s="84" t="str">
        <f t="shared" si="0"/>
        <v>Estudos e Projetos, Planos e Gerenciamento e outros correlatos-K1</v>
      </c>
      <c r="D46" s="84"/>
      <c r="E46" s="87" t="s">
        <v>98</v>
      </c>
      <c r="F46" s="87" t="s">
        <v>98</v>
      </c>
      <c r="G46" s="87" t="s">
        <v>98</v>
      </c>
      <c r="I46" s="95" t="s">
        <v>86</v>
      </c>
      <c r="J46" s="96"/>
      <c r="K46" s="454" t="s">
        <v>118</v>
      </c>
      <c r="L46" s="454"/>
      <c r="M46" s="454"/>
      <c r="N46" s="454"/>
      <c r="O46" s="84"/>
      <c r="P46" s="454" t="s">
        <v>119</v>
      </c>
      <c r="Q46" s="454"/>
      <c r="R46" s="454"/>
      <c r="S46" s="454"/>
      <c r="Z46" s="129"/>
    </row>
    <row r="47" spans="1:26" ht="12.75" customHeight="1" x14ac:dyDescent="0.2">
      <c r="A47" s="84" t="str">
        <f>A46</f>
        <v>Estudos e Projetos, Planos e Gerenciamento e outros correlatos</v>
      </c>
      <c r="B47" s="86" t="s">
        <v>120</v>
      </c>
      <c r="C47" s="84" t="str">
        <f t="shared" si="0"/>
        <v>Estudos e Projetos, Planos e Gerenciamento e outros correlatos-K2</v>
      </c>
      <c r="D47" s="84"/>
      <c r="E47" s="87" t="s">
        <v>98</v>
      </c>
      <c r="F47" s="87">
        <v>0.2</v>
      </c>
      <c r="G47" s="87" t="s">
        <v>98</v>
      </c>
      <c r="I47" s="95" t="s">
        <v>86</v>
      </c>
      <c r="J47" s="130"/>
      <c r="K47" s="131"/>
      <c r="L47" s="131"/>
      <c r="M47" s="131"/>
      <c r="N47" s="131"/>
      <c r="O47" s="84"/>
      <c r="P47" s="131"/>
      <c r="Q47" s="131"/>
      <c r="R47" s="131"/>
      <c r="S47" s="131"/>
      <c r="V47" s="132"/>
      <c r="W47" s="132"/>
      <c r="X47" s="132"/>
      <c r="Y47" s="133"/>
    </row>
    <row r="48" spans="1:26" ht="12.75" customHeight="1" x14ac:dyDescent="0.2">
      <c r="A48" s="84" t="str">
        <f>A47</f>
        <v>Estudos e Projetos, Planos e Gerenciamento e outros correlatos</v>
      </c>
      <c r="B48" s="86"/>
      <c r="C48" s="84" t="str">
        <f t="shared" si="0"/>
        <v>Estudos e Projetos, Planos e Gerenciamento e outros correlatos-</v>
      </c>
      <c r="D48" s="84"/>
      <c r="E48" s="87" t="s">
        <v>98</v>
      </c>
      <c r="F48" s="87" t="s">
        <v>98</v>
      </c>
      <c r="G48" s="87" t="s">
        <v>98</v>
      </c>
      <c r="I48" s="95" t="s">
        <v>86</v>
      </c>
      <c r="J48" s="134"/>
      <c r="K48" s="449" t="s">
        <v>121</v>
      </c>
      <c r="L48" s="449"/>
      <c r="M48" s="449"/>
      <c r="N48" s="449"/>
      <c r="O48" s="135"/>
      <c r="P48" s="455" t="s">
        <v>177</v>
      </c>
      <c r="Q48" s="455"/>
      <c r="R48" s="455"/>
      <c r="S48" s="455"/>
      <c r="T48" s="455"/>
      <c r="Y48" s="97"/>
    </row>
    <row r="49" spans="1:25" ht="12.75" customHeight="1" x14ac:dyDescent="0.2">
      <c r="A49" s="84" t="str">
        <f>A48</f>
        <v>Estudos e Projetos, Planos e Gerenciamento e outros correlatos</v>
      </c>
      <c r="B49" s="86"/>
      <c r="C49" s="84" t="str">
        <f t="shared" si="0"/>
        <v>Estudos e Projetos, Planos e Gerenciamento e outros correlatos-</v>
      </c>
      <c r="D49" s="84"/>
      <c r="E49" s="87" t="s">
        <v>98</v>
      </c>
      <c r="F49" s="87" t="s">
        <v>98</v>
      </c>
      <c r="G49" s="87" t="s">
        <v>98</v>
      </c>
      <c r="I49" s="95" t="s">
        <v>86</v>
      </c>
      <c r="J49" s="96"/>
      <c r="K49" s="449" t="s">
        <v>122</v>
      </c>
      <c r="L49" s="449"/>
      <c r="M49" s="449"/>
      <c r="N49" s="449"/>
      <c r="O49" s="84"/>
      <c r="Y49" s="97"/>
    </row>
    <row r="50" spans="1:25" ht="12.75" customHeight="1" x14ac:dyDescent="0.2">
      <c r="A50" s="84" t="str">
        <f>A49</f>
        <v>Estudos e Projetos, Planos e Gerenciamento e outros correlatos</v>
      </c>
      <c r="B50" s="86" t="s">
        <v>123</v>
      </c>
      <c r="C50" s="84" t="str">
        <f t="shared" si="0"/>
        <v>Estudos e Projetos, Planos e Gerenciamento e outros correlatos-K3</v>
      </c>
      <c r="D50" s="84"/>
      <c r="E50" s="87" t="s">
        <v>98</v>
      </c>
      <c r="F50" s="87">
        <v>0.12</v>
      </c>
      <c r="G50" s="87" t="s">
        <v>98</v>
      </c>
      <c r="I50" s="95" t="s">
        <v>86</v>
      </c>
      <c r="J50" s="136"/>
      <c r="K50" s="449" t="s">
        <v>124</v>
      </c>
      <c r="L50" s="449"/>
      <c r="M50" s="449"/>
      <c r="N50" s="449"/>
      <c r="O50" s="84"/>
      <c r="Y50" s="97"/>
    </row>
    <row r="51" spans="1:25" ht="12.75" customHeight="1" x14ac:dyDescent="0.2">
      <c r="A51" s="84" t="str">
        <f>A50</f>
        <v>Estudos e Projetos, Planos e Gerenciamento e outros correlatos</v>
      </c>
      <c r="B51" s="90" t="s">
        <v>81</v>
      </c>
      <c r="C51" s="84" t="str">
        <f t="shared" si="0"/>
        <v>Estudos e Projetos, Planos e Gerenciamento e outros correlatos-BDI PAD</v>
      </c>
      <c r="D51" s="84"/>
      <c r="E51" s="87" t="s">
        <v>98</v>
      </c>
      <c r="F51" s="87" t="s">
        <v>98</v>
      </c>
      <c r="G51" s="87" t="s">
        <v>98</v>
      </c>
      <c r="I51" s="95" t="s">
        <v>86</v>
      </c>
      <c r="J51" s="137"/>
      <c r="K51" s="138"/>
      <c r="L51" s="138"/>
      <c r="M51" s="138"/>
      <c r="N51" s="84"/>
      <c r="O51" s="84"/>
      <c r="P51" s="84"/>
      <c r="Q51" s="84"/>
      <c r="R51" s="84"/>
      <c r="Y51" s="97"/>
    </row>
    <row r="52" spans="1:25" ht="12.75" customHeight="1" x14ac:dyDescent="0.2">
      <c r="A52" s="84"/>
      <c r="B52" s="90"/>
      <c r="C52" s="84"/>
      <c r="D52" s="84"/>
      <c r="E52" s="87"/>
      <c r="F52" s="87"/>
      <c r="G52" s="87"/>
      <c r="I52" s="95" t="s">
        <v>86</v>
      </c>
      <c r="J52" s="139"/>
      <c r="K52" s="140"/>
      <c r="L52" s="131"/>
      <c r="M52" s="131"/>
      <c r="N52" s="141"/>
      <c r="O52" s="84"/>
      <c r="P52" s="84"/>
      <c r="Q52" s="84"/>
      <c r="R52" s="84"/>
      <c r="Y52" s="97"/>
    </row>
    <row r="53" spans="1:25" ht="12.75" customHeight="1" x14ac:dyDescent="0.2">
      <c r="I53" s="95" t="s">
        <v>86</v>
      </c>
      <c r="J53" s="139"/>
      <c r="K53" s="142"/>
      <c r="L53" s="131"/>
      <c r="M53" s="131"/>
      <c r="N53" s="141"/>
      <c r="O53" s="84"/>
      <c r="P53" s="84"/>
      <c r="Q53" s="84"/>
      <c r="R53" s="84"/>
      <c r="Y53" s="97"/>
    </row>
    <row r="54" spans="1:25" ht="12.75" customHeight="1" thickBot="1" x14ac:dyDescent="0.25">
      <c r="I54" s="95" t="s">
        <v>86</v>
      </c>
      <c r="J54" s="143"/>
      <c r="K54" s="144"/>
      <c r="L54" s="145"/>
      <c r="M54" s="145"/>
      <c r="N54" s="146"/>
      <c r="O54" s="109"/>
      <c r="P54" s="109"/>
      <c r="Q54" s="109"/>
      <c r="R54" s="109"/>
      <c r="S54" s="147"/>
      <c r="T54" s="147"/>
      <c r="U54" s="147"/>
      <c r="V54" s="147"/>
      <c r="W54" s="147"/>
      <c r="X54" s="147"/>
      <c r="Y54" s="148"/>
    </row>
    <row r="55" spans="1:25" ht="12.75" hidden="1" customHeight="1" x14ac:dyDescent="0.2">
      <c r="I55" s="95" t="s">
        <v>86</v>
      </c>
      <c r="J55" s="149"/>
      <c r="K55" s="150"/>
      <c r="L55" s="131"/>
      <c r="M55" s="131"/>
      <c r="N55" s="141"/>
      <c r="O55" s="84"/>
      <c r="P55" s="84"/>
      <c r="Q55" s="84"/>
      <c r="R55" s="84"/>
      <c r="S55" s="84"/>
    </row>
    <row r="56" spans="1:25" ht="12.75" hidden="1" customHeight="1" x14ac:dyDescent="0.25">
      <c r="I56" s="95" t="str">
        <f t="shared" ref="I56:I95" si="1">IF($S$70=0,"","F")</f>
        <v/>
      </c>
      <c r="J56" s="445"/>
      <c r="K56" s="426"/>
      <c r="L56" s="426"/>
      <c r="M56" s="426"/>
      <c r="N56" s="426"/>
      <c r="O56" s="426"/>
      <c r="P56" s="426"/>
      <c r="Q56" s="426"/>
      <c r="R56" s="426"/>
      <c r="S56" s="426"/>
    </row>
    <row r="57" spans="1:25" ht="12.75" hidden="1" customHeight="1" x14ac:dyDescent="0.2">
      <c r="I57" s="95" t="str">
        <f t="shared" si="1"/>
        <v/>
      </c>
      <c r="J57" s="84"/>
      <c r="K57" s="84"/>
      <c r="L57" s="84"/>
      <c r="M57" s="84"/>
      <c r="N57" s="84"/>
      <c r="O57" s="84"/>
      <c r="P57" s="84"/>
      <c r="Q57" s="84"/>
      <c r="R57" s="84"/>
      <c r="S57" s="84"/>
    </row>
    <row r="58" spans="1:25" ht="12.75" hidden="1" customHeight="1" x14ac:dyDescent="0.2">
      <c r="I58" s="95" t="str">
        <f t="shared" si="1"/>
        <v/>
      </c>
      <c r="J58" s="446"/>
      <c r="K58" s="430"/>
      <c r="L58" s="430"/>
      <c r="M58" s="430"/>
      <c r="N58" s="430"/>
      <c r="O58" s="430"/>
      <c r="P58" s="430"/>
      <c r="Q58" s="430"/>
      <c r="R58" s="430"/>
      <c r="S58" s="426"/>
    </row>
    <row r="59" spans="1:25" ht="12.75" hidden="1" customHeight="1" x14ac:dyDescent="0.2">
      <c r="I59" s="95" t="str">
        <f t="shared" si="1"/>
        <v/>
      </c>
      <c r="J59" s="84"/>
      <c r="K59" s="84"/>
      <c r="L59" s="84"/>
      <c r="M59" s="84"/>
      <c r="N59" s="84"/>
      <c r="O59" s="84"/>
      <c r="P59" s="84"/>
      <c r="Q59" s="84"/>
      <c r="R59" s="84"/>
      <c r="S59" s="84"/>
    </row>
    <row r="60" spans="1:25" ht="12.75" hidden="1" customHeight="1" x14ac:dyDescent="0.2">
      <c r="I60" s="95" t="str">
        <f t="shared" si="1"/>
        <v/>
      </c>
      <c r="J60" s="448"/>
      <c r="K60" s="426"/>
      <c r="L60" s="426"/>
      <c r="M60" s="426"/>
      <c r="N60" s="426"/>
      <c r="O60" s="426"/>
      <c r="P60" s="426"/>
      <c r="Q60" s="426"/>
      <c r="R60" s="448"/>
      <c r="S60" s="441"/>
    </row>
    <row r="61" spans="1:25" ht="12.75" hidden="1" customHeight="1" x14ac:dyDescent="0.2">
      <c r="I61" s="95" t="str">
        <f t="shared" si="1"/>
        <v/>
      </c>
      <c r="J61" s="426"/>
      <c r="K61" s="426"/>
      <c r="L61" s="426"/>
      <c r="M61" s="426"/>
      <c r="N61" s="426"/>
      <c r="O61" s="426"/>
      <c r="P61" s="426"/>
      <c r="Q61" s="426"/>
      <c r="R61" s="426"/>
      <c r="S61" s="426"/>
      <c r="T61" s="441"/>
      <c r="U61" s="426"/>
      <c r="V61" s="426"/>
      <c r="W61" s="444"/>
      <c r="X61" s="444"/>
      <c r="Y61" s="444"/>
    </row>
    <row r="62" spans="1:25" ht="12.75" hidden="1" customHeight="1" x14ac:dyDescent="0.2">
      <c r="I62" s="95" t="str">
        <f t="shared" si="1"/>
        <v/>
      </c>
      <c r="J62" s="438"/>
      <c r="K62" s="426"/>
      <c r="L62" s="426"/>
      <c r="M62" s="426"/>
      <c r="N62" s="426"/>
      <c r="O62" s="426"/>
      <c r="P62" s="426"/>
      <c r="Q62" s="426"/>
      <c r="R62" s="151"/>
      <c r="S62" s="152"/>
      <c r="T62" s="426"/>
      <c r="U62" s="426"/>
      <c r="V62" s="426"/>
      <c r="W62" s="426"/>
      <c r="X62" s="426"/>
      <c r="Y62" s="426"/>
    </row>
    <row r="63" spans="1:25" ht="15" hidden="1" customHeight="1" x14ac:dyDescent="0.2">
      <c r="I63" s="95" t="str">
        <f t="shared" si="1"/>
        <v/>
      </c>
      <c r="J63" s="438"/>
      <c r="K63" s="426"/>
      <c r="L63" s="426"/>
      <c r="M63" s="426"/>
      <c r="N63" s="426"/>
      <c r="O63" s="426"/>
      <c r="P63" s="426"/>
      <c r="Q63" s="426"/>
      <c r="R63" s="151"/>
      <c r="S63" s="152"/>
      <c r="T63" s="439"/>
      <c r="U63" s="426"/>
      <c r="V63" s="426"/>
      <c r="W63" s="152"/>
      <c r="X63" s="152"/>
      <c r="Y63" s="152"/>
    </row>
    <row r="64" spans="1:25" ht="15" hidden="1" customHeight="1" x14ac:dyDescent="0.2">
      <c r="I64" s="95" t="str">
        <f t="shared" si="1"/>
        <v/>
      </c>
      <c r="J64" s="438"/>
      <c r="K64" s="426"/>
      <c r="L64" s="426"/>
      <c r="M64" s="426"/>
      <c r="N64" s="426"/>
      <c r="O64" s="426"/>
      <c r="P64" s="426"/>
      <c r="Q64" s="426"/>
      <c r="R64" s="151"/>
      <c r="S64" s="152"/>
      <c r="T64" s="439"/>
      <c r="U64" s="426"/>
      <c r="V64" s="426"/>
      <c r="W64" s="152"/>
      <c r="X64" s="152"/>
      <c r="Y64" s="152"/>
    </row>
    <row r="65" spans="9:25" ht="15" hidden="1" customHeight="1" x14ac:dyDescent="0.2">
      <c r="I65" s="95" t="str">
        <f t="shared" si="1"/>
        <v/>
      </c>
      <c r="J65" s="438"/>
      <c r="K65" s="426"/>
      <c r="L65" s="426"/>
      <c r="M65" s="426"/>
      <c r="N65" s="426"/>
      <c r="O65" s="426"/>
      <c r="P65" s="426"/>
      <c r="Q65" s="426"/>
      <c r="R65" s="151"/>
      <c r="S65" s="152"/>
      <c r="T65" s="439"/>
      <c r="U65" s="426"/>
      <c r="V65" s="426"/>
      <c r="W65" s="152"/>
      <c r="X65" s="152"/>
      <c r="Y65" s="152"/>
    </row>
    <row r="66" spans="9:25" ht="15" hidden="1" customHeight="1" x14ac:dyDescent="0.2">
      <c r="I66" s="95" t="str">
        <f t="shared" si="1"/>
        <v/>
      </c>
      <c r="J66" s="438"/>
      <c r="K66" s="426"/>
      <c r="L66" s="426"/>
      <c r="M66" s="426"/>
      <c r="N66" s="426"/>
      <c r="O66" s="426"/>
      <c r="P66" s="426"/>
      <c r="Q66" s="426"/>
      <c r="R66" s="151"/>
      <c r="S66" s="152"/>
      <c r="T66" s="439"/>
      <c r="U66" s="426"/>
      <c r="V66" s="426"/>
      <c r="W66" s="152"/>
      <c r="X66" s="152"/>
      <c r="Y66" s="152"/>
    </row>
    <row r="67" spans="9:25" ht="15" hidden="1" customHeight="1" x14ac:dyDescent="0.2">
      <c r="I67" s="95" t="str">
        <f t="shared" si="1"/>
        <v/>
      </c>
      <c r="J67" s="438"/>
      <c r="K67" s="426"/>
      <c r="L67" s="426"/>
      <c r="M67" s="426"/>
      <c r="N67" s="426"/>
      <c r="O67" s="426"/>
      <c r="P67" s="426"/>
      <c r="Q67" s="426"/>
      <c r="R67" s="151"/>
      <c r="S67" s="152"/>
      <c r="T67" s="439"/>
      <c r="U67" s="426"/>
      <c r="V67" s="426"/>
      <c r="W67" s="152"/>
      <c r="X67" s="152"/>
      <c r="Y67" s="152"/>
    </row>
    <row r="68" spans="9:25" ht="15" hidden="1" customHeight="1" x14ac:dyDescent="0.2">
      <c r="I68" s="95" t="str">
        <f t="shared" si="1"/>
        <v/>
      </c>
      <c r="J68" s="438"/>
      <c r="K68" s="426"/>
      <c r="L68" s="426"/>
      <c r="M68" s="426"/>
      <c r="N68" s="426"/>
      <c r="O68" s="426"/>
      <c r="P68" s="426"/>
      <c r="Q68" s="426"/>
      <c r="R68" s="151"/>
      <c r="S68" s="152"/>
      <c r="T68" s="439"/>
      <c r="U68" s="426"/>
      <c r="V68" s="426"/>
      <c r="W68" s="152"/>
      <c r="X68" s="152"/>
      <c r="Y68" s="152"/>
    </row>
    <row r="69" spans="9:25" ht="15" hidden="1" customHeight="1" x14ac:dyDescent="0.2">
      <c r="I69" s="95" t="str">
        <f t="shared" si="1"/>
        <v/>
      </c>
      <c r="J69" s="438"/>
      <c r="K69" s="426"/>
      <c r="L69" s="426"/>
      <c r="M69" s="426"/>
      <c r="N69" s="426"/>
      <c r="O69" s="426"/>
      <c r="P69" s="426"/>
      <c r="Q69" s="426"/>
      <c r="R69" s="151"/>
      <c r="S69" s="152"/>
      <c r="T69" s="439"/>
      <c r="U69" s="426"/>
      <c r="V69" s="426"/>
      <c r="W69" s="152"/>
      <c r="X69" s="152"/>
      <c r="Y69" s="152"/>
    </row>
    <row r="70" spans="9:25" ht="15" hidden="1" customHeight="1" x14ac:dyDescent="0.2">
      <c r="I70" s="95" t="str">
        <f t="shared" si="1"/>
        <v/>
      </c>
      <c r="J70" s="438"/>
      <c r="K70" s="426"/>
      <c r="L70" s="426"/>
      <c r="M70" s="426"/>
      <c r="N70" s="426"/>
      <c r="O70" s="426"/>
      <c r="P70" s="426"/>
      <c r="Q70" s="426"/>
      <c r="R70" s="153"/>
      <c r="S70" s="152"/>
      <c r="T70" s="439"/>
      <c r="U70" s="426"/>
      <c r="V70" s="426"/>
      <c r="W70" s="154"/>
      <c r="X70" s="154"/>
      <c r="Y70" s="154"/>
    </row>
    <row r="71" spans="9:25" ht="15" hidden="1" customHeight="1" x14ac:dyDescent="0.2">
      <c r="I71" s="95" t="str">
        <f t="shared" si="1"/>
        <v/>
      </c>
      <c r="J71" s="440"/>
      <c r="K71" s="426"/>
      <c r="L71" s="426"/>
      <c r="M71" s="426"/>
      <c r="N71" s="426"/>
      <c r="O71" s="426"/>
      <c r="P71" s="426"/>
      <c r="Q71" s="426"/>
      <c r="R71" s="153"/>
      <c r="S71" s="155"/>
      <c r="T71" s="441"/>
      <c r="U71" s="426"/>
      <c r="V71" s="426"/>
      <c r="W71" s="152"/>
      <c r="X71" s="152"/>
      <c r="Y71" s="152"/>
    </row>
    <row r="72" spans="9:25" ht="15" hidden="1" customHeight="1" x14ac:dyDescent="0.2">
      <c r="I72" s="95" t="str">
        <f t="shared" si="1"/>
        <v/>
      </c>
      <c r="J72" s="84"/>
      <c r="K72" s="84"/>
      <c r="L72" s="84"/>
      <c r="M72" s="84"/>
      <c r="N72" s="84"/>
      <c r="O72" s="84"/>
      <c r="P72" s="84"/>
      <c r="Q72" s="84"/>
      <c r="R72" s="84"/>
      <c r="S72" s="84"/>
    </row>
    <row r="73" spans="9:25" ht="25.5" hidden="1" customHeight="1" x14ac:dyDescent="0.2">
      <c r="I73" s="95" t="str">
        <f t="shared" si="1"/>
        <v/>
      </c>
      <c r="J73" s="156"/>
      <c r="K73" s="442"/>
      <c r="L73" s="430"/>
      <c r="M73" s="430"/>
      <c r="N73" s="430"/>
      <c r="O73" s="430"/>
      <c r="P73" s="430"/>
      <c r="Q73" s="430"/>
      <c r="R73" s="430"/>
      <c r="S73" s="430"/>
    </row>
    <row r="74" spans="9:25" ht="12.75" hidden="1" customHeight="1" x14ac:dyDescent="0.2">
      <c r="I74" s="95" t="str">
        <f t="shared" si="1"/>
        <v/>
      </c>
      <c r="J74" s="84"/>
      <c r="K74" s="84"/>
      <c r="L74" s="84"/>
      <c r="M74" s="84"/>
      <c r="N74" s="84"/>
      <c r="O74" s="84"/>
      <c r="P74" s="84"/>
      <c r="Q74" s="84"/>
      <c r="R74" s="84"/>
      <c r="S74" s="84"/>
    </row>
    <row r="75" spans="9:25" ht="12.75" hidden="1" customHeight="1" x14ac:dyDescent="0.2">
      <c r="I75" s="95" t="str">
        <f t="shared" si="1"/>
        <v/>
      </c>
      <c r="J75" s="443"/>
      <c r="K75" s="430"/>
      <c r="L75" s="430"/>
      <c r="M75" s="430"/>
      <c r="N75" s="430"/>
      <c r="O75" s="430"/>
      <c r="P75" s="430"/>
      <c r="Q75" s="430"/>
      <c r="R75" s="430"/>
      <c r="S75" s="430"/>
    </row>
    <row r="76" spans="9:25" ht="12.75" hidden="1" customHeight="1" x14ac:dyDescent="0.25">
      <c r="I76" s="95" t="str">
        <f t="shared" si="1"/>
        <v/>
      </c>
      <c r="J76" s="157"/>
      <c r="K76" s="157"/>
      <c r="L76" s="157"/>
      <c r="M76" s="433"/>
      <c r="N76" s="434"/>
      <c r="O76" s="430"/>
      <c r="P76" s="430"/>
      <c r="Q76" s="435"/>
      <c r="R76" s="157"/>
      <c r="S76" s="157"/>
    </row>
    <row r="77" spans="9:25" ht="12.75" hidden="1" customHeight="1" x14ac:dyDescent="0.2">
      <c r="I77" s="95" t="str">
        <f t="shared" si="1"/>
        <v/>
      </c>
      <c r="J77" s="157"/>
      <c r="K77" s="157"/>
      <c r="L77" s="157"/>
      <c r="M77" s="430"/>
      <c r="N77" s="436"/>
      <c r="O77" s="430"/>
      <c r="P77" s="430"/>
      <c r="Q77" s="430"/>
      <c r="R77" s="157"/>
      <c r="S77" s="157"/>
    </row>
    <row r="78" spans="9:25" ht="12.75" hidden="1" customHeight="1" x14ac:dyDescent="0.2">
      <c r="I78" s="95" t="str">
        <f t="shared" si="1"/>
        <v/>
      </c>
      <c r="J78" s="157"/>
      <c r="K78" s="157"/>
      <c r="L78" s="157"/>
      <c r="M78" s="158"/>
      <c r="N78" s="160"/>
      <c r="O78" s="160"/>
      <c r="P78" s="160"/>
      <c r="Q78" s="159"/>
      <c r="R78" s="157"/>
      <c r="S78" s="157"/>
    </row>
    <row r="79" spans="9:25" ht="15" hidden="1" customHeight="1" x14ac:dyDescent="0.2">
      <c r="I79" s="95" t="str">
        <f t="shared" si="1"/>
        <v/>
      </c>
      <c r="J79" s="437"/>
      <c r="K79" s="426"/>
      <c r="L79" s="426"/>
      <c r="M79" s="426"/>
      <c r="N79" s="426"/>
      <c r="O79" s="426"/>
      <c r="P79" s="426"/>
      <c r="Q79" s="426"/>
      <c r="R79" s="426"/>
      <c r="S79" s="426"/>
    </row>
    <row r="80" spans="9:25" ht="49.5" hidden="1" customHeight="1" x14ac:dyDescent="0.2">
      <c r="I80" s="95" t="str">
        <f t="shared" si="1"/>
        <v/>
      </c>
      <c r="J80" s="84"/>
      <c r="K80" s="84"/>
      <c r="L80" s="84"/>
      <c r="M80" s="84"/>
      <c r="N80" s="84"/>
      <c r="O80" s="84"/>
      <c r="P80" s="84"/>
      <c r="Q80" s="84"/>
      <c r="R80" s="84"/>
      <c r="S80" s="84"/>
    </row>
    <row r="81" spans="1:19" ht="12.75" hidden="1" customHeight="1" x14ac:dyDescent="0.2">
      <c r="A81" s="161">
        <f ca="1">ROUND((((1+S23+S24+S25)*(1+S26)*(1+S27)/(1-(S28+S29)))-1),4)</f>
        <v>0.24940000000000001</v>
      </c>
      <c r="I81" s="95" t="str">
        <f t="shared" si="1"/>
        <v/>
      </c>
      <c r="J81" s="437"/>
      <c r="K81" s="426"/>
      <c r="L81" s="426"/>
      <c r="M81" s="426"/>
      <c r="N81" s="426"/>
      <c r="O81" s="426"/>
      <c r="P81" s="426"/>
      <c r="Q81" s="426"/>
      <c r="R81" s="426"/>
      <c r="S81" s="426"/>
    </row>
    <row r="82" spans="1:19" ht="49.5" hidden="1" customHeight="1" x14ac:dyDescent="0.2">
      <c r="I82" s="95" t="str">
        <f t="shared" si="1"/>
        <v/>
      </c>
      <c r="J82" s="84"/>
      <c r="K82" s="84"/>
      <c r="L82" s="84"/>
      <c r="M82" s="84"/>
      <c r="N82" s="84"/>
      <c r="O82" s="84"/>
      <c r="P82" s="84"/>
      <c r="Q82" s="84"/>
      <c r="R82" s="84"/>
      <c r="S82" s="84"/>
    </row>
    <row r="83" spans="1:19" ht="12.75" hidden="1" customHeight="1" x14ac:dyDescent="0.2">
      <c r="I83" s="95" t="str">
        <f t="shared" si="1"/>
        <v/>
      </c>
      <c r="J83" s="84"/>
      <c r="K83" s="84"/>
      <c r="L83" s="84"/>
      <c r="M83" s="84"/>
      <c r="N83" s="84"/>
      <c r="O83" s="84"/>
      <c r="P83" s="84"/>
      <c r="Q83" s="84"/>
      <c r="R83" s="84"/>
      <c r="S83" s="84"/>
    </row>
    <row r="84" spans="1:19" ht="12.75" hidden="1" customHeight="1" x14ac:dyDescent="0.2">
      <c r="I84" s="95" t="str">
        <f t="shared" si="1"/>
        <v/>
      </c>
      <c r="J84" s="425"/>
      <c r="K84" s="426"/>
      <c r="L84" s="426"/>
      <c r="M84" s="426"/>
      <c r="N84" s="426"/>
      <c r="O84" s="426"/>
      <c r="P84" s="426"/>
      <c r="Q84" s="426"/>
      <c r="R84" s="426"/>
      <c r="S84" s="426"/>
    </row>
    <row r="85" spans="1:19" ht="99.75" hidden="1" customHeight="1" x14ac:dyDescent="0.2">
      <c r="I85" s="95" t="str">
        <f t="shared" si="1"/>
        <v/>
      </c>
      <c r="J85" s="84"/>
      <c r="K85" s="84"/>
      <c r="L85" s="84"/>
      <c r="M85" s="84"/>
      <c r="N85" s="84"/>
      <c r="O85" s="84"/>
      <c r="P85" s="84"/>
      <c r="Q85" s="84"/>
      <c r="R85" s="84"/>
      <c r="S85" s="84"/>
    </row>
    <row r="86" spans="1:19" ht="12.75" hidden="1" customHeight="1" x14ac:dyDescent="0.2">
      <c r="I86" s="95" t="str">
        <f t="shared" si="1"/>
        <v/>
      </c>
      <c r="J86" s="427"/>
      <c r="K86" s="426"/>
      <c r="L86" s="426"/>
      <c r="M86" s="426"/>
      <c r="N86" s="84"/>
      <c r="O86" s="84"/>
      <c r="P86" s="428"/>
      <c r="Q86" s="426"/>
      <c r="R86" s="426"/>
      <c r="S86" s="426"/>
    </row>
    <row r="87" spans="1:19" ht="12.75" hidden="1" customHeight="1" x14ac:dyDescent="0.2">
      <c r="I87" s="95" t="str">
        <f t="shared" si="1"/>
        <v/>
      </c>
      <c r="J87" s="429"/>
      <c r="K87" s="430"/>
      <c r="L87" s="430"/>
      <c r="M87" s="430"/>
      <c r="N87" s="84"/>
      <c r="O87" s="135"/>
      <c r="P87" s="162"/>
      <c r="Q87" s="84"/>
      <c r="R87" s="84"/>
      <c r="S87" s="84"/>
    </row>
    <row r="88" spans="1:19" ht="12.75" hidden="1" customHeight="1" x14ac:dyDescent="0.2">
      <c r="I88" s="95" t="str">
        <f t="shared" si="1"/>
        <v/>
      </c>
      <c r="J88" s="84"/>
      <c r="K88" s="84"/>
      <c r="L88" s="84"/>
      <c r="M88" s="84"/>
      <c r="N88" s="84"/>
      <c r="O88" s="84"/>
      <c r="P88" s="84"/>
      <c r="Q88" s="84"/>
      <c r="R88" s="84"/>
      <c r="S88" s="84"/>
    </row>
    <row r="89" spans="1:19" ht="30" hidden="1" customHeight="1" x14ac:dyDescent="0.2">
      <c r="I89" s="95" t="str">
        <f t="shared" si="1"/>
        <v/>
      </c>
      <c r="J89" s="431"/>
      <c r="K89" s="430"/>
      <c r="L89" s="430"/>
      <c r="M89" s="430"/>
      <c r="N89" s="141"/>
      <c r="O89" s="84"/>
      <c r="P89" s="84"/>
      <c r="Q89" s="84"/>
      <c r="R89" s="84"/>
      <c r="S89" s="84"/>
    </row>
    <row r="90" spans="1:19" ht="12.75" hidden="1" customHeight="1" x14ac:dyDescent="0.2">
      <c r="I90" s="95" t="str">
        <f t="shared" si="1"/>
        <v/>
      </c>
      <c r="J90" s="432"/>
      <c r="K90" s="426"/>
      <c r="L90" s="426"/>
      <c r="M90" s="426"/>
      <c r="N90" s="84"/>
      <c r="O90" s="84"/>
      <c r="P90" s="84"/>
      <c r="Q90" s="84"/>
      <c r="R90" s="84"/>
      <c r="S90" s="84"/>
    </row>
    <row r="91" spans="1:19" ht="12.75" hidden="1" customHeight="1" x14ac:dyDescent="0.2">
      <c r="I91" s="95" t="str">
        <f t="shared" si="1"/>
        <v/>
      </c>
      <c r="J91" s="149"/>
      <c r="K91" s="140"/>
      <c r="L91" s="131"/>
      <c r="M91" s="131"/>
      <c r="N91" s="141"/>
      <c r="O91" s="84"/>
      <c r="P91" s="84"/>
      <c r="Q91" s="84"/>
      <c r="R91" s="84"/>
      <c r="S91" s="84"/>
    </row>
    <row r="92" spans="1:19" ht="12.75" hidden="1" customHeight="1" x14ac:dyDescent="0.2">
      <c r="I92" s="95" t="str">
        <f t="shared" si="1"/>
        <v/>
      </c>
      <c r="J92" s="149"/>
      <c r="K92" s="142"/>
      <c r="L92" s="131"/>
      <c r="M92" s="131"/>
      <c r="N92" s="141"/>
      <c r="O92" s="84"/>
      <c r="P92" s="84"/>
      <c r="Q92" s="84"/>
      <c r="R92" s="84"/>
      <c r="S92" s="84"/>
    </row>
    <row r="93" spans="1:19" ht="12.75" hidden="1" customHeight="1" x14ac:dyDescent="0.2">
      <c r="I93" s="95" t="str">
        <f t="shared" si="1"/>
        <v/>
      </c>
      <c r="J93" s="149"/>
      <c r="K93" s="142"/>
      <c r="L93" s="131"/>
      <c r="M93" s="131"/>
      <c r="N93" s="141"/>
      <c r="O93" s="84"/>
      <c r="P93" s="84"/>
      <c r="Q93" s="84"/>
      <c r="R93" s="84"/>
      <c r="S93" s="84"/>
    </row>
    <row r="94" spans="1:19" ht="12.75" hidden="1" customHeight="1" x14ac:dyDescent="0.2">
      <c r="I94" s="95" t="str">
        <f t="shared" si="1"/>
        <v/>
      </c>
      <c r="J94" s="149"/>
      <c r="K94" s="150"/>
      <c r="L94" s="131"/>
      <c r="M94" s="131"/>
      <c r="N94" s="141"/>
      <c r="O94" s="84"/>
      <c r="P94" s="84"/>
      <c r="Q94" s="84"/>
      <c r="R94" s="84"/>
      <c r="S94" s="84"/>
    </row>
    <row r="95" spans="1:19" ht="12.75" hidden="1" customHeight="1" x14ac:dyDescent="0.25">
      <c r="I95" s="95" t="str">
        <f t="shared" si="1"/>
        <v/>
      </c>
      <c r="J95" s="445"/>
      <c r="K95" s="426"/>
      <c r="L95" s="426"/>
      <c r="M95" s="426"/>
      <c r="N95" s="426"/>
      <c r="O95" s="426"/>
      <c r="P95" s="426"/>
      <c r="Q95" s="426"/>
      <c r="R95" s="426"/>
      <c r="S95" s="426"/>
    </row>
    <row r="96" spans="1:19" ht="12.75" hidden="1" customHeight="1" x14ac:dyDescent="0.2">
      <c r="I96" s="95" t="str">
        <f t="shared" ref="I96:I134" si="2">IF($S$110=0,"","F")</f>
        <v/>
      </c>
      <c r="J96" s="84"/>
      <c r="K96" s="84"/>
      <c r="L96" s="84"/>
      <c r="M96" s="84"/>
      <c r="N96" s="84"/>
      <c r="O96" s="84"/>
      <c r="P96" s="84"/>
      <c r="Q96" s="84"/>
      <c r="R96" s="84"/>
      <c r="S96" s="84"/>
    </row>
    <row r="97" spans="9:25" ht="12.75" hidden="1" customHeight="1" x14ac:dyDescent="0.2">
      <c r="I97" s="95" t="str">
        <f t="shared" si="2"/>
        <v/>
      </c>
      <c r="J97" s="446"/>
      <c r="K97" s="430"/>
      <c r="L97" s="430"/>
      <c r="M97" s="430"/>
      <c r="N97" s="430"/>
      <c r="O97" s="430"/>
      <c r="P97" s="430"/>
      <c r="Q97" s="430"/>
      <c r="R97" s="430"/>
      <c r="S97" s="426"/>
    </row>
    <row r="98" spans="9:25" ht="12.75" hidden="1" customHeight="1" x14ac:dyDescent="0.2">
      <c r="I98" s="95" t="str">
        <f t="shared" si="2"/>
        <v/>
      </c>
      <c r="J98" s="447"/>
      <c r="K98" s="426"/>
      <c r="L98" s="426"/>
      <c r="M98" s="426"/>
      <c r="N98" s="426"/>
      <c r="O98" s="426"/>
      <c r="P98" s="426"/>
      <c r="Q98" s="426"/>
      <c r="R98" s="426"/>
      <c r="S98" s="426"/>
    </row>
    <row r="99" spans="9:25" ht="12.75" hidden="1" customHeight="1" x14ac:dyDescent="0.2">
      <c r="I99" s="95" t="str">
        <f t="shared" si="2"/>
        <v/>
      </c>
      <c r="J99" s="84"/>
      <c r="K99" s="84"/>
      <c r="L99" s="84"/>
      <c r="M99" s="84"/>
      <c r="N99" s="84"/>
      <c r="O99" s="84"/>
      <c r="P99" s="84"/>
      <c r="Q99" s="84"/>
      <c r="R99" s="84"/>
      <c r="S99" s="84"/>
    </row>
    <row r="100" spans="9:25" ht="12.75" hidden="1" customHeight="1" x14ac:dyDescent="0.2">
      <c r="I100" s="95" t="str">
        <f t="shared" si="2"/>
        <v/>
      </c>
      <c r="J100" s="448"/>
      <c r="K100" s="426"/>
      <c r="L100" s="426"/>
      <c r="M100" s="426"/>
      <c r="N100" s="426"/>
      <c r="O100" s="426"/>
      <c r="P100" s="426"/>
      <c r="Q100" s="426"/>
      <c r="R100" s="448"/>
      <c r="S100" s="441"/>
    </row>
    <row r="101" spans="9:25" ht="12.75" hidden="1" customHeight="1" x14ac:dyDescent="0.2">
      <c r="I101" s="95" t="str">
        <f t="shared" si="2"/>
        <v/>
      </c>
      <c r="J101" s="426"/>
      <c r="K101" s="426"/>
      <c r="L101" s="426"/>
      <c r="M101" s="426"/>
      <c r="N101" s="426"/>
      <c r="O101" s="426"/>
      <c r="P101" s="426"/>
      <c r="Q101" s="426"/>
      <c r="R101" s="426"/>
      <c r="S101" s="426"/>
      <c r="T101" s="441"/>
      <c r="U101" s="426"/>
      <c r="V101" s="426"/>
      <c r="W101" s="444"/>
      <c r="X101" s="444"/>
      <c r="Y101" s="444"/>
    </row>
    <row r="102" spans="9:25" ht="12.75" hidden="1" customHeight="1" x14ac:dyDescent="0.2">
      <c r="I102" s="95" t="str">
        <f t="shared" si="2"/>
        <v/>
      </c>
      <c r="J102" s="438"/>
      <c r="K102" s="426"/>
      <c r="L102" s="426"/>
      <c r="M102" s="426"/>
      <c r="N102" s="426"/>
      <c r="O102" s="426"/>
      <c r="P102" s="426"/>
      <c r="Q102" s="426"/>
      <c r="R102" s="151"/>
      <c r="S102" s="152"/>
      <c r="T102" s="426"/>
      <c r="U102" s="426"/>
      <c r="V102" s="426"/>
      <c r="W102" s="426"/>
      <c r="X102" s="426"/>
      <c r="Y102" s="426"/>
    </row>
    <row r="103" spans="9:25" ht="15" hidden="1" customHeight="1" x14ac:dyDescent="0.2">
      <c r="I103" s="95" t="str">
        <f t="shared" si="2"/>
        <v/>
      </c>
      <c r="J103" s="438"/>
      <c r="K103" s="426"/>
      <c r="L103" s="426"/>
      <c r="M103" s="426"/>
      <c r="N103" s="426"/>
      <c r="O103" s="426"/>
      <c r="P103" s="426"/>
      <c r="Q103" s="426"/>
      <c r="R103" s="151"/>
      <c r="S103" s="152"/>
      <c r="T103" s="439"/>
      <c r="U103" s="426"/>
      <c r="V103" s="426"/>
      <c r="W103" s="152"/>
      <c r="X103" s="152"/>
      <c r="Y103" s="152"/>
    </row>
    <row r="104" spans="9:25" ht="15" hidden="1" customHeight="1" x14ac:dyDescent="0.2">
      <c r="I104" s="95" t="str">
        <f t="shared" si="2"/>
        <v/>
      </c>
      <c r="J104" s="438"/>
      <c r="K104" s="426"/>
      <c r="L104" s="426"/>
      <c r="M104" s="426"/>
      <c r="N104" s="426"/>
      <c r="O104" s="426"/>
      <c r="P104" s="426"/>
      <c r="Q104" s="426"/>
      <c r="R104" s="151"/>
      <c r="S104" s="152"/>
      <c r="T104" s="439"/>
      <c r="U104" s="426"/>
      <c r="V104" s="426"/>
      <c r="W104" s="152"/>
      <c r="X104" s="152"/>
      <c r="Y104" s="152"/>
    </row>
    <row r="105" spans="9:25" ht="15" hidden="1" customHeight="1" x14ac:dyDescent="0.2">
      <c r="I105" s="95" t="str">
        <f t="shared" si="2"/>
        <v/>
      </c>
      <c r="J105" s="438"/>
      <c r="K105" s="426"/>
      <c r="L105" s="426"/>
      <c r="M105" s="426"/>
      <c r="N105" s="426"/>
      <c r="O105" s="426"/>
      <c r="P105" s="426"/>
      <c r="Q105" s="426"/>
      <c r="R105" s="151"/>
      <c r="S105" s="152"/>
      <c r="T105" s="439"/>
      <c r="U105" s="426"/>
      <c r="V105" s="426"/>
      <c r="W105" s="152"/>
      <c r="X105" s="152"/>
      <c r="Y105" s="152"/>
    </row>
    <row r="106" spans="9:25" ht="15" hidden="1" customHeight="1" x14ac:dyDescent="0.2">
      <c r="I106" s="95" t="str">
        <f t="shared" si="2"/>
        <v/>
      </c>
      <c r="J106" s="438"/>
      <c r="K106" s="426"/>
      <c r="L106" s="426"/>
      <c r="M106" s="426"/>
      <c r="N106" s="426"/>
      <c r="O106" s="426"/>
      <c r="P106" s="426"/>
      <c r="Q106" s="426"/>
      <c r="R106" s="151"/>
      <c r="S106" s="152"/>
      <c r="T106" s="439"/>
      <c r="U106" s="426"/>
      <c r="V106" s="426"/>
      <c r="W106" s="152"/>
      <c r="X106" s="152"/>
      <c r="Y106" s="152"/>
    </row>
    <row r="107" spans="9:25" ht="15" hidden="1" customHeight="1" x14ac:dyDescent="0.2">
      <c r="I107" s="95" t="str">
        <f t="shared" si="2"/>
        <v/>
      </c>
      <c r="J107" s="438"/>
      <c r="K107" s="426"/>
      <c r="L107" s="426"/>
      <c r="M107" s="426"/>
      <c r="N107" s="426"/>
      <c r="O107" s="426"/>
      <c r="P107" s="426"/>
      <c r="Q107" s="426"/>
      <c r="R107" s="151"/>
      <c r="S107" s="152"/>
      <c r="T107" s="439"/>
      <c r="U107" s="426"/>
      <c r="V107" s="426"/>
      <c r="W107" s="152"/>
      <c r="X107" s="152"/>
      <c r="Y107" s="152"/>
    </row>
    <row r="108" spans="9:25" ht="15" hidden="1" customHeight="1" x14ac:dyDescent="0.2">
      <c r="I108" s="95" t="str">
        <f t="shared" si="2"/>
        <v/>
      </c>
      <c r="J108" s="438"/>
      <c r="K108" s="426"/>
      <c r="L108" s="426"/>
      <c r="M108" s="426"/>
      <c r="N108" s="426"/>
      <c r="O108" s="426"/>
      <c r="P108" s="426"/>
      <c r="Q108" s="426"/>
      <c r="R108" s="151"/>
      <c r="S108" s="152"/>
      <c r="T108" s="439"/>
      <c r="U108" s="426"/>
      <c r="V108" s="426"/>
      <c r="W108" s="152"/>
      <c r="X108" s="152"/>
      <c r="Y108" s="152"/>
    </row>
    <row r="109" spans="9:25" ht="15" hidden="1" customHeight="1" x14ac:dyDescent="0.2">
      <c r="I109" s="95" t="str">
        <f t="shared" si="2"/>
        <v/>
      </c>
      <c r="J109" s="438"/>
      <c r="K109" s="426"/>
      <c r="L109" s="426"/>
      <c r="M109" s="426"/>
      <c r="N109" s="426"/>
      <c r="O109" s="426"/>
      <c r="P109" s="426"/>
      <c r="Q109" s="426"/>
      <c r="R109" s="151"/>
      <c r="S109" s="152"/>
      <c r="T109" s="439"/>
      <c r="U109" s="426"/>
      <c r="V109" s="426"/>
      <c r="W109" s="152"/>
      <c r="X109" s="152"/>
      <c r="Y109" s="152"/>
    </row>
    <row r="110" spans="9:25" ht="15" hidden="1" customHeight="1" x14ac:dyDescent="0.2">
      <c r="I110" s="95" t="str">
        <f t="shared" si="2"/>
        <v/>
      </c>
      <c r="J110" s="438"/>
      <c r="K110" s="426"/>
      <c r="L110" s="426"/>
      <c r="M110" s="426"/>
      <c r="N110" s="426"/>
      <c r="O110" s="426"/>
      <c r="P110" s="426"/>
      <c r="Q110" s="426"/>
      <c r="R110" s="153"/>
      <c r="S110" s="152"/>
      <c r="T110" s="439"/>
      <c r="U110" s="426"/>
      <c r="V110" s="426"/>
      <c r="W110" s="154"/>
      <c r="X110" s="154"/>
      <c r="Y110" s="154"/>
    </row>
    <row r="111" spans="9:25" ht="15" hidden="1" customHeight="1" x14ac:dyDescent="0.2">
      <c r="I111" s="95" t="str">
        <f t="shared" si="2"/>
        <v/>
      </c>
      <c r="J111" s="440"/>
      <c r="K111" s="426"/>
      <c r="L111" s="426"/>
      <c r="M111" s="426"/>
      <c r="N111" s="426"/>
      <c r="O111" s="426"/>
      <c r="P111" s="426"/>
      <c r="Q111" s="426"/>
      <c r="R111" s="153"/>
      <c r="S111" s="155"/>
      <c r="T111" s="441"/>
      <c r="U111" s="426"/>
      <c r="V111" s="426"/>
      <c r="W111" s="152"/>
      <c r="X111" s="152"/>
      <c r="Y111" s="152"/>
    </row>
    <row r="112" spans="9:25" ht="15" hidden="1" customHeight="1" x14ac:dyDescent="0.2">
      <c r="I112" s="95" t="str">
        <f t="shared" si="2"/>
        <v/>
      </c>
      <c r="J112" s="84"/>
      <c r="K112" s="84"/>
      <c r="L112" s="84"/>
      <c r="M112" s="84"/>
      <c r="N112" s="84"/>
      <c r="O112" s="84"/>
      <c r="P112" s="84"/>
      <c r="Q112" s="84"/>
      <c r="R112" s="84"/>
      <c r="S112" s="84"/>
    </row>
    <row r="113" spans="9:19" ht="25.5" hidden="1" customHeight="1" x14ac:dyDescent="0.2">
      <c r="I113" s="95" t="str">
        <f t="shared" si="2"/>
        <v/>
      </c>
      <c r="J113" s="156"/>
      <c r="K113" s="442"/>
      <c r="L113" s="430"/>
      <c r="M113" s="430"/>
      <c r="N113" s="430"/>
      <c r="O113" s="430"/>
      <c r="P113" s="430"/>
      <c r="Q113" s="430"/>
      <c r="R113" s="430"/>
      <c r="S113" s="430"/>
    </row>
    <row r="114" spans="9:19" ht="12.75" hidden="1" customHeight="1" x14ac:dyDescent="0.2">
      <c r="I114" s="95" t="str">
        <f t="shared" si="2"/>
        <v/>
      </c>
      <c r="J114" s="84"/>
      <c r="K114" s="84"/>
      <c r="L114" s="84"/>
      <c r="M114" s="84"/>
      <c r="N114" s="84"/>
      <c r="O114" s="84"/>
      <c r="P114" s="84"/>
      <c r="Q114" s="84"/>
      <c r="R114" s="84"/>
      <c r="S114" s="84"/>
    </row>
    <row r="115" spans="9:19" ht="12.75" hidden="1" customHeight="1" x14ac:dyDescent="0.2">
      <c r="I115" s="95" t="str">
        <f t="shared" si="2"/>
        <v/>
      </c>
      <c r="J115" s="443"/>
      <c r="K115" s="430"/>
      <c r="L115" s="430"/>
      <c r="M115" s="430"/>
      <c r="N115" s="430"/>
      <c r="O115" s="430"/>
      <c r="P115" s="430"/>
      <c r="Q115" s="430"/>
      <c r="R115" s="430"/>
      <c r="S115" s="430"/>
    </row>
    <row r="116" spans="9:19" ht="12.75" hidden="1" customHeight="1" x14ac:dyDescent="0.25">
      <c r="I116" s="95" t="str">
        <f t="shared" si="2"/>
        <v/>
      </c>
      <c r="J116" s="157"/>
      <c r="K116" s="157"/>
      <c r="L116" s="157"/>
      <c r="M116" s="433"/>
      <c r="N116" s="434"/>
      <c r="O116" s="430"/>
      <c r="P116" s="430"/>
      <c r="Q116" s="435"/>
      <c r="R116" s="157"/>
      <c r="S116" s="157"/>
    </row>
    <row r="117" spans="9:19" ht="12.75" hidden="1" customHeight="1" x14ac:dyDescent="0.2">
      <c r="I117" s="95" t="str">
        <f t="shared" si="2"/>
        <v/>
      </c>
      <c r="J117" s="157"/>
      <c r="K117" s="157"/>
      <c r="L117" s="157"/>
      <c r="M117" s="430"/>
      <c r="N117" s="436"/>
      <c r="O117" s="430"/>
      <c r="P117" s="430"/>
      <c r="Q117" s="430"/>
      <c r="R117" s="157"/>
      <c r="S117" s="157"/>
    </row>
    <row r="118" spans="9:19" ht="12.75" hidden="1" customHeight="1" x14ac:dyDescent="0.2">
      <c r="I118" s="95" t="str">
        <f t="shared" si="2"/>
        <v/>
      </c>
      <c r="J118" s="157"/>
      <c r="K118" s="157"/>
      <c r="L118" s="157"/>
      <c r="M118" s="158"/>
      <c r="N118" s="160"/>
      <c r="O118" s="160"/>
      <c r="P118" s="160"/>
      <c r="Q118" s="159"/>
      <c r="R118" s="157"/>
      <c r="S118" s="157"/>
    </row>
    <row r="119" spans="9:19" ht="15" hidden="1" customHeight="1" x14ac:dyDescent="0.2">
      <c r="I119" s="95" t="str">
        <f t="shared" si="2"/>
        <v/>
      </c>
      <c r="J119" s="437"/>
      <c r="K119" s="426"/>
      <c r="L119" s="426"/>
      <c r="M119" s="426"/>
      <c r="N119" s="426"/>
      <c r="O119" s="426"/>
      <c r="P119" s="426"/>
      <c r="Q119" s="426"/>
      <c r="R119" s="426"/>
      <c r="S119" s="426"/>
    </row>
    <row r="120" spans="9:19" ht="49.5" hidden="1" customHeight="1" x14ac:dyDescent="0.2">
      <c r="I120" s="95" t="str">
        <f t="shared" si="2"/>
        <v/>
      </c>
      <c r="J120" s="84"/>
      <c r="K120" s="84"/>
      <c r="L120" s="84"/>
      <c r="M120" s="84"/>
      <c r="N120" s="84"/>
      <c r="O120" s="84"/>
      <c r="P120" s="84"/>
      <c r="Q120" s="84"/>
      <c r="R120" s="84"/>
      <c r="S120" s="84"/>
    </row>
    <row r="121" spans="9:19" ht="12.75" hidden="1" customHeight="1" x14ac:dyDescent="0.2">
      <c r="I121" s="95" t="str">
        <f t="shared" si="2"/>
        <v/>
      </c>
      <c r="J121" s="437"/>
      <c r="K121" s="426"/>
      <c r="L121" s="426"/>
      <c r="M121" s="426"/>
      <c r="N121" s="426"/>
      <c r="O121" s="426"/>
      <c r="P121" s="426"/>
      <c r="Q121" s="426"/>
      <c r="R121" s="426"/>
      <c r="S121" s="426"/>
    </row>
    <row r="122" spans="9:19" ht="49.5" hidden="1" customHeight="1" x14ac:dyDescent="0.2">
      <c r="I122" s="95" t="str">
        <f t="shared" si="2"/>
        <v/>
      </c>
      <c r="J122" s="84"/>
      <c r="K122" s="84"/>
      <c r="L122" s="84"/>
      <c r="M122" s="84"/>
      <c r="N122" s="84"/>
      <c r="O122" s="84"/>
      <c r="P122" s="84"/>
      <c r="Q122" s="84"/>
      <c r="R122" s="84"/>
      <c r="S122" s="84"/>
    </row>
    <row r="123" spans="9:19" ht="12.75" hidden="1" customHeight="1" x14ac:dyDescent="0.2">
      <c r="I123" s="95" t="str">
        <f t="shared" si="2"/>
        <v/>
      </c>
      <c r="J123" s="84"/>
      <c r="K123" s="84"/>
      <c r="L123" s="84"/>
      <c r="M123" s="84"/>
      <c r="N123" s="84"/>
      <c r="O123" s="84"/>
      <c r="P123" s="84"/>
      <c r="Q123" s="84"/>
      <c r="R123" s="84"/>
      <c r="S123" s="84"/>
    </row>
    <row r="124" spans="9:19" ht="12.75" hidden="1" customHeight="1" x14ac:dyDescent="0.2">
      <c r="I124" s="95" t="str">
        <f t="shared" si="2"/>
        <v/>
      </c>
      <c r="J124" s="425"/>
      <c r="K124" s="426"/>
      <c r="L124" s="426"/>
      <c r="M124" s="426"/>
      <c r="N124" s="426"/>
      <c r="O124" s="426"/>
      <c r="P124" s="426"/>
      <c r="Q124" s="426"/>
      <c r="R124" s="426"/>
      <c r="S124" s="426"/>
    </row>
    <row r="125" spans="9:19" ht="109.5" hidden="1" customHeight="1" x14ac:dyDescent="0.2">
      <c r="I125" s="95" t="str">
        <f t="shared" si="2"/>
        <v/>
      </c>
      <c r="J125" s="84"/>
      <c r="K125" s="84"/>
      <c r="L125" s="84"/>
      <c r="M125" s="84"/>
      <c r="N125" s="84"/>
      <c r="O125" s="84"/>
      <c r="P125" s="84"/>
      <c r="Q125" s="84"/>
      <c r="R125" s="84"/>
      <c r="S125" s="84"/>
    </row>
    <row r="126" spans="9:19" ht="12.75" hidden="1" customHeight="1" x14ac:dyDescent="0.2">
      <c r="I126" s="95" t="str">
        <f t="shared" si="2"/>
        <v/>
      </c>
      <c r="J126" s="427"/>
      <c r="K126" s="426"/>
      <c r="L126" s="426"/>
      <c r="M126" s="426"/>
      <c r="N126" s="84"/>
      <c r="O126" s="84"/>
      <c r="P126" s="428"/>
      <c r="Q126" s="426"/>
      <c r="R126" s="426"/>
      <c r="S126" s="426"/>
    </row>
    <row r="127" spans="9:19" ht="12.75" hidden="1" customHeight="1" x14ac:dyDescent="0.2">
      <c r="I127" s="95" t="str">
        <f t="shared" si="2"/>
        <v/>
      </c>
      <c r="J127" s="429"/>
      <c r="K127" s="430"/>
      <c r="L127" s="430"/>
      <c r="M127" s="430"/>
      <c r="N127" s="84"/>
      <c r="O127" s="135"/>
      <c r="P127" s="162"/>
      <c r="Q127" s="84"/>
      <c r="R127" s="84"/>
      <c r="S127" s="84"/>
    </row>
    <row r="128" spans="9:19" ht="12.75" hidden="1" customHeight="1" x14ac:dyDescent="0.2">
      <c r="I128" s="95" t="str">
        <f t="shared" si="2"/>
        <v/>
      </c>
      <c r="J128" s="84"/>
      <c r="K128" s="84"/>
      <c r="L128" s="84"/>
      <c r="M128" s="84"/>
      <c r="N128" s="84"/>
      <c r="O128" s="84"/>
      <c r="P128" s="84"/>
      <c r="Q128" s="84"/>
      <c r="R128" s="84"/>
      <c r="S128" s="84"/>
    </row>
    <row r="129" spans="1:19" ht="30" hidden="1" customHeight="1" x14ac:dyDescent="0.2">
      <c r="I129" s="95" t="str">
        <f t="shared" si="2"/>
        <v/>
      </c>
      <c r="J129" s="431"/>
      <c r="K129" s="430"/>
      <c r="L129" s="430"/>
      <c r="M129" s="430"/>
      <c r="N129" s="141"/>
      <c r="O129" s="84"/>
      <c r="P129" s="84"/>
      <c r="Q129" s="84"/>
      <c r="R129" s="84"/>
      <c r="S129" s="84"/>
    </row>
    <row r="130" spans="1:19" ht="12.75" hidden="1" customHeight="1" x14ac:dyDescent="0.2">
      <c r="A130" s="83" t="s">
        <v>125</v>
      </c>
      <c r="I130" s="95" t="str">
        <f t="shared" si="2"/>
        <v/>
      </c>
      <c r="J130" s="432"/>
      <c r="K130" s="426"/>
      <c r="L130" s="426"/>
      <c r="M130" s="426"/>
      <c r="N130" s="84"/>
      <c r="O130" s="84"/>
      <c r="P130" s="84"/>
      <c r="Q130" s="84"/>
      <c r="R130" s="84"/>
      <c r="S130" s="84"/>
    </row>
    <row r="131" spans="1:19" ht="12.75" hidden="1" customHeight="1" x14ac:dyDescent="0.2">
      <c r="A131" s="83" t="s">
        <v>107</v>
      </c>
      <c r="I131" s="95" t="str">
        <f t="shared" si="2"/>
        <v/>
      </c>
      <c r="J131" s="149"/>
      <c r="K131" s="140"/>
      <c r="L131" s="131"/>
      <c r="M131" s="131"/>
      <c r="N131" s="141"/>
      <c r="O131" s="84"/>
      <c r="P131" s="84"/>
      <c r="Q131" s="84"/>
      <c r="R131" s="84"/>
      <c r="S131" s="84"/>
    </row>
    <row r="132" spans="1:19" ht="12.75" hidden="1" customHeight="1" x14ac:dyDescent="0.2">
      <c r="A132" s="83" t="s">
        <v>126</v>
      </c>
      <c r="I132" s="95" t="str">
        <f t="shared" si="2"/>
        <v/>
      </c>
      <c r="J132" s="149"/>
      <c r="K132" s="142"/>
      <c r="L132" s="131"/>
      <c r="M132" s="131"/>
      <c r="N132" s="141"/>
      <c r="O132" s="84"/>
      <c r="P132" s="84"/>
      <c r="Q132" s="84"/>
      <c r="R132" s="84"/>
      <c r="S132" s="84"/>
    </row>
    <row r="133" spans="1:19" ht="12.75" hidden="1" customHeight="1" x14ac:dyDescent="0.2">
      <c r="I133" s="95" t="str">
        <f t="shared" si="2"/>
        <v/>
      </c>
      <c r="J133" s="149"/>
      <c r="K133" s="142"/>
      <c r="L133" s="131"/>
      <c r="M133" s="131"/>
      <c r="N133" s="141"/>
      <c r="O133" s="84"/>
      <c r="P133" s="84"/>
      <c r="Q133" s="84"/>
      <c r="R133" s="84"/>
      <c r="S133" s="84"/>
    </row>
    <row r="134" spans="1:19" ht="12.75" hidden="1" customHeight="1" x14ac:dyDescent="0.2">
      <c r="I134" s="95" t="str">
        <f t="shared" si="2"/>
        <v/>
      </c>
      <c r="J134" s="84"/>
      <c r="K134" s="84"/>
      <c r="L134" s="84"/>
      <c r="M134" s="84"/>
      <c r="N134" s="84"/>
      <c r="O134" s="84"/>
      <c r="P134" s="84"/>
      <c r="Q134" s="84"/>
      <c r="R134" s="84"/>
      <c r="S134" s="84"/>
    </row>
    <row r="135" spans="1:19" ht="12.75" hidden="1" customHeight="1" x14ac:dyDescent="0.2">
      <c r="J135" s="84"/>
      <c r="K135" s="84"/>
      <c r="L135" s="84"/>
      <c r="M135" s="84"/>
      <c r="N135" s="84"/>
      <c r="O135" s="84"/>
      <c r="P135" s="84"/>
      <c r="Q135" s="84"/>
      <c r="R135" s="84"/>
      <c r="S135" s="84"/>
    </row>
    <row r="136" spans="1:19" ht="12.75" hidden="1" customHeight="1" x14ac:dyDescent="0.2">
      <c r="J136" s="84"/>
      <c r="K136" s="84"/>
      <c r="L136" s="84"/>
      <c r="M136" s="84"/>
      <c r="N136" s="84"/>
      <c r="O136" s="84"/>
      <c r="P136" s="84"/>
      <c r="Q136" s="84"/>
      <c r="R136" s="84"/>
      <c r="S136" s="84"/>
    </row>
    <row r="137" spans="1:19" ht="12.75" hidden="1" customHeight="1" x14ac:dyDescent="0.2">
      <c r="J137" s="84"/>
      <c r="K137" s="84"/>
      <c r="L137" s="84"/>
      <c r="M137" s="84"/>
      <c r="N137" s="84"/>
      <c r="O137" s="84"/>
      <c r="P137" s="84"/>
      <c r="Q137" s="84"/>
      <c r="R137" s="84"/>
      <c r="S137" s="84"/>
    </row>
    <row r="138" spans="1:19" ht="12.75" hidden="1" customHeight="1" x14ac:dyDescent="0.2">
      <c r="J138" s="84"/>
      <c r="K138" s="84"/>
      <c r="L138" s="84"/>
      <c r="M138" s="84"/>
      <c r="N138" s="84"/>
      <c r="O138" s="84"/>
      <c r="P138" s="84"/>
      <c r="Q138" s="84"/>
      <c r="R138" s="84"/>
      <c r="S138" s="84"/>
    </row>
    <row r="139" spans="1:19" ht="12.75" hidden="1" customHeight="1" x14ac:dyDescent="0.2">
      <c r="J139" s="84"/>
      <c r="K139" s="84"/>
      <c r="L139" s="84"/>
      <c r="M139" s="84"/>
      <c r="N139" s="84"/>
      <c r="O139" s="84"/>
      <c r="P139" s="84"/>
      <c r="Q139" s="84"/>
      <c r="R139" s="84"/>
      <c r="S139" s="84"/>
    </row>
    <row r="140" spans="1:19" ht="12.75" hidden="1" customHeight="1" x14ac:dyDescent="0.2">
      <c r="A140" s="84" t="s">
        <v>125</v>
      </c>
      <c r="B140" s="84"/>
      <c r="C140" s="84"/>
      <c r="D140" s="84"/>
      <c r="E140" s="84"/>
      <c r="F140" s="84"/>
      <c r="G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</row>
    <row r="141" spans="1:19" ht="12.75" hidden="1" customHeight="1" x14ac:dyDescent="0.2">
      <c r="A141" s="84" t="s">
        <v>71</v>
      </c>
      <c r="B141" s="84"/>
      <c r="C141" s="84"/>
      <c r="D141" s="84"/>
      <c r="E141" s="84"/>
      <c r="F141" s="84"/>
      <c r="G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</row>
    <row r="142" spans="1:19" ht="12.75" hidden="1" customHeight="1" x14ac:dyDescent="0.2">
      <c r="A142" s="84" t="s">
        <v>82</v>
      </c>
      <c r="B142" s="84"/>
      <c r="C142" s="84"/>
      <c r="D142" s="84"/>
      <c r="E142" s="84"/>
      <c r="F142" s="84"/>
      <c r="G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</row>
    <row r="143" spans="1:19" ht="12.75" hidden="1" customHeight="1" x14ac:dyDescent="0.2">
      <c r="A143" s="84"/>
      <c r="B143" s="84"/>
      <c r="C143" s="84"/>
      <c r="D143" s="84"/>
      <c r="E143" s="84"/>
      <c r="F143" s="84"/>
      <c r="G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</row>
    <row r="144" spans="1:19" ht="12.75" hidden="1" customHeight="1" x14ac:dyDescent="0.2">
      <c r="A144" s="84"/>
      <c r="B144" s="84"/>
      <c r="C144" s="84"/>
      <c r="D144" s="84"/>
      <c r="E144" s="84"/>
      <c r="F144" s="84"/>
      <c r="G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</row>
    <row r="145" spans="1:19" ht="12.75" hidden="1" customHeight="1" x14ac:dyDescent="0.2">
      <c r="A145" s="84"/>
      <c r="B145" s="84"/>
      <c r="C145" s="84"/>
      <c r="D145" s="84"/>
      <c r="E145" s="84"/>
      <c r="F145" s="84"/>
      <c r="G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</row>
    <row r="146" spans="1:19" ht="12.75" hidden="1" customHeight="1" x14ac:dyDescent="0.2">
      <c r="A146" s="84"/>
      <c r="B146" s="84"/>
      <c r="C146" s="84"/>
      <c r="D146" s="84"/>
      <c r="E146" s="84"/>
      <c r="F146" s="84"/>
      <c r="G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</row>
    <row r="147" spans="1:19" ht="12.75" hidden="1" customHeight="1" x14ac:dyDescent="0.2">
      <c r="A147" s="84"/>
      <c r="B147" s="84"/>
      <c r="C147" s="84"/>
      <c r="D147" s="84"/>
      <c r="E147" s="84"/>
      <c r="F147" s="84"/>
      <c r="G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</row>
    <row r="148" spans="1:19" ht="12.75" hidden="1" customHeight="1" x14ac:dyDescent="0.2">
      <c r="A148" s="84"/>
      <c r="B148" s="84"/>
      <c r="C148" s="84"/>
      <c r="D148" s="84"/>
      <c r="E148" s="84"/>
      <c r="F148" s="84"/>
      <c r="G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</row>
    <row r="149" spans="1:19" ht="12.75" hidden="1" customHeight="1" x14ac:dyDescent="0.2">
      <c r="A149" s="84"/>
      <c r="B149" s="84"/>
      <c r="C149" s="84"/>
      <c r="D149" s="84"/>
      <c r="E149" s="84"/>
      <c r="F149" s="84"/>
      <c r="G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</row>
    <row r="150" spans="1:19" ht="12.75" hidden="1" customHeight="1" x14ac:dyDescent="0.2">
      <c r="A150" s="84"/>
      <c r="B150" s="84"/>
      <c r="C150" s="84"/>
      <c r="D150" s="84"/>
      <c r="E150" s="84"/>
      <c r="F150" s="84"/>
      <c r="G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</row>
    <row r="151" spans="1:19" ht="12.75" hidden="1" customHeight="1" x14ac:dyDescent="0.2">
      <c r="A151" s="84"/>
      <c r="B151" s="84"/>
      <c r="C151" s="84"/>
      <c r="D151" s="84"/>
      <c r="E151" s="84"/>
      <c r="F151" s="84"/>
      <c r="G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</row>
    <row r="152" spans="1:19" ht="12.75" hidden="1" customHeight="1" x14ac:dyDescent="0.2">
      <c r="A152" s="84"/>
      <c r="B152" s="84"/>
      <c r="C152" s="84"/>
      <c r="D152" s="84"/>
      <c r="E152" s="84"/>
      <c r="F152" s="84"/>
      <c r="G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</row>
    <row r="153" spans="1:19" ht="12.75" hidden="1" customHeight="1" x14ac:dyDescent="0.2">
      <c r="A153" s="84"/>
      <c r="B153" s="84"/>
      <c r="C153" s="84"/>
      <c r="D153" s="84"/>
      <c r="E153" s="84"/>
      <c r="F153" s="84"/>
      <c r="G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</row>
    <row r="154" spans="1:19" ht="12.75" hidden="1" customHeight="1" x14ac:dyDescent="0.2">
      <c r="A154" s="84"/>
      <c r="B154" s="84"/>
      <c r="C154" s="84"/>
      <c r="D154" s="84"/>
      <c r="E154" s="84"/>
      <c r="F154" s="84"/>
      <c r="G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</row>
    <row r="155" spans="1:19" ht="12.75" hidden="1" customHeight="1" x14ac:dyDescent="0.2">
      <c r="A155" s="84"/>
      <c r="B155" s="84"/>
      <c r="C155" s="84"/>
      <c r="D155" s="84"/>
      <c r="E155" s="84"/>
      <c r="F155" s="84"/>
      <c r="G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</row>
    <row r="156" spans="1:19" ht="12.75" hidden="1" customHeight="1" x14ac:dyDescent="0.2">
      <c r="A156" s="84"/>
      <c r="B156" s="84"/>
      <c r="C156" s="84"/>
      <c r="D156" s="84"/>
      <c r="E156" s="84"/>
      <c r="F156" s="84"/>
      <c r="G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</row>
    <row r="157" spans="1:19" ht="12.75" hidden="1" customHeight="1" x14ac:dyDescent="0.2">
      <c r="A157" s="84"/>
      <c r="B157" s="84"/>
      <c r="C157" s="84"/>
      <c r="D157" s="84"/>
      <c r="E157" s="84"/>
      <c r="F157" s="84"/>
      <c r="G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</row>
    <row r="158" spans="1:19" ht="12.75" hidden="1" customHeight="1" x14ac:dyDescent="0.2">
      <c r="A158" s="84"/>
      <c r="B158" s="84"/>
      <c r="C158" s="84"/>
      <c r="D158" s="84"/>
      <c r="E158" s="84"/>
      <c r="F158" s="84"/>
      <c r="G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</row>
    <row r="159" spans="1:19" ht="12.75" hidden="1" customHeight="1" x14ac:dyDescent="0.2">
      <c r="A159" s="84"/>
      <c r="B159" s="84"/>
      <c r="C159" s="84"/>
      <c r="D159" s="84"/>
      <c r="E159" s="84"/>
      <c r="F159" s="84"/>
      <c r="G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</row>
    <row r="160" spans="1:19" ht="12.75" hidden="1" customHeight="1" x14ac:dyDescent="0.2">
      <c r="A160" s="84"/>
      <c r="B160" s="84"/>
      <c r="C160" s="84"/>
      <c r="D160" s="84"/>
      <c r="E160" s="84"/>
      <c r="F160" s="84"/>
      <c r="G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</row>
    <row r="161" spans="1:19" ht="12.75" hidden="1" customHeight="1" x14ac:dyDescent="0.2">
      <c r="A161" s="84"/>
      <c r="B161" s="84"/>
      <c r="C161" s="84"/>
      <c r="D161" s="84"/>
      <c r="E161" s="84"/>
      <c r="F161" s="84"/>
      <c r="G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</row>
    <row r="162" spans="1:19" ht="12.75" hidden="1" customHeight="1" x14ac:dyDescent="0.2">
      <c r="A162" s="84"/>
      <c r="B162" s="84"/>
      <c r="C162" s="84"/>
      <c r="D162" s="84"/>
      <c r="E162" s="84"/>
      <c r="F162" s="84"/>
      <c r="G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</row>
    <row r="163" spans="1:19" ht="12.75" hidden="1" customHeight="1" x14ac:dyDescent="0.2">
      <c r="A163" s="84"/>
      <c r="B163" s="84"/>
      <c r="C163" s="84"/>
      <c r="D163" s="84"/>
      <c r="E163" s="84"/>
      <c r="F163" s="84"/>
      <c r="G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</row>
    <row r="164" spans="1:19" ht="12.75" hidden="1" customHeight="1" x14ac:dyDescent="0.2">
      <c r="A164" s="84"/>
      <c r="B164" s="84"/>
      <c r="C164" s="84"/>
      <c r="D164" s="84"/>
      <c r="E164" s="84"/>
      <c r="F164" s="84"/>
      <c r="G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</row>
    <row r="165" spans="1:19" ht="12.75" hidden="1" customHeight="1" x14ac:dyDescent="0.2">
      <c r="A165" s="84"/>
      <c r="B165" s="84"/>
      <c r="C165" s="84"/>
      <c r="D165" s="84"/>
      <c r="E165" s="84"/>
      <c r="F165" s="84"/>
      <c r="G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</row>
    <row r="166" spans="1:19" ht="12.75" hidden="1" customHeight="1" x14ac:dyDescent="0.2">
      <c r="A166" s="84"/>
      <c r="B166" s="84"/>
      <c r="C166" s="84"/>
      <c r="D166" s="84"/>
      <c r="E166" s="84"/>
      <c r="F166" s="84"/>
      <c r="G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</row>
    <row r="167" spans="1:19" ht="12.75" hidden="1" customHeight="1" x14ac:dyDescent="0.2">
      <c r="A167" s="84"/>
      <c r="B167" s="84"/>
      <c r="C167" s="84"/>
      <c r="D167" s="84"/>
      <c r="E167" s="84"/>
      <c r="F167" s="84"/>
      <c r="G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</row>
    <row r="168" spans="1:19" ht="12.75" hidden="1" customHeight="1" x14ac:dyDescent="0.2">
      <c r="A168" s="84"/>
      <c r="B168" s="84"/>
      <c r="C168" s="84"/>
      <c r="D168" s="84"/>
      <c r="E168" s="84"/>
      <c r="F168" s="84"/>
      <c r="G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</row>
    <row r="169" spans="1:19" ht="12.75" hidden="1" customHeight="1" x14ac:dyDescent="0.2">
      <c r="A169" s="84"/>
      <c r="B169" s="84"/>
      <c r="C169" s="84"/>
      <c r="D169" s="84"/>
      <c r="E169" s="84"/>
      <c r="F169" s="84"/>
      <c r="G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</row>
    <row r="170" spans="1:19" ht="12.75" hidden="1" customHeight="1" x14ac:dyDescent="0.2">
      <c r="A170" s="84"/>
      <c r="B170" s="84"/>
      <c r="C170" s="84"/>
      <c r="D170" s="84"/>
      <c r="E170" s="84"/>
      <c r="F170" s="84"/>
      <c r="G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</row>
    <row r="171" spans="1:19" ht="12.75" hidden="1" customHeight="1" x14ac:dyDescent="0.2">
      <c r="A171" s="84"/>
      <c r="B171" s="84"/>
      <c r="C171" s="84"/>
      <c r="D171" s="84"/>
      <c r="E171" s="84"/>
      <c r="F171" s="84"/>
      <c r="G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</row>
    <row r="172" spans="1:19" ht="12.75" hidden="1" customHeight="1" x14ac:dyDescent="0.2">
      <c r="A172" s="84"/>
      <c r="B172" s="84"/>
      <c r="C172" s="84"/>
      <c r="D172" s="84"/>
      <c r="E172" s="84"/>
      <c r="F172" s="84"/>
      <c r="G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</row>
    <row r="173" spans="1:19" ht="12.75" hidden="1" customHeight="1" x14ac:dyDescent="0.2">
      <c r="A173" s="84"/>
      <c r="B173" s="84"/>
      <c r="C173" s="84"/>
      <c r="D173" s="84"/>
      <c r="E173" s="84"/>
      <c r="F173" s="84"/>
      <c r="G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</row>
    <row r="174" spans="1:19" ht="12.75" hidden="1" customHeight="1" x14ac:dyDescent="0.2">
      <c r="A174" s="84"/>
      <c r="B174" s="84"/>
      <c r="C174" s="84"/>
      <c r="D174" s="84"/>
      <c r="E174" s="84"/>
      <c r="F174" s="84"/>
      <c r="G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</row>
    <row r="175" spans="1:19" ht="12.75" hidden="1" customHeight="1" x14ac:dyDescent="0.2">
      <c r="A175" s="84"/>
      <c r="B175" s="84"/>
      <c r="C175" s="84"/>
      <c r="D175" s="84"/>
      <c r="E175" s="84"/>
      <c r="F175" s="84"/>
      <c r="G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</row>
    <row r="176" spans="1:19" ht="12.75" hidden="1" customHeight="1" x14ac:dyDescent="0.2">
      <c r="A176" s="84"/>
      <c r="B176" s="84"/>
      <c r="C176" s="84"/>
      <c r="D176" s="84"/>
      <c r="E176" s="84"/>
      <c r="F176" s="84"/>
      <c r="G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</row>
    <row r="177" spans="1:19" ht="12.75" hidden="1" customHeight="1" x14ac:dyDescent="0.2">
      <c r="A177" s="84"/>
      <c r="B177" s="84"/>
      <c r="C177" s="84"/>
      <c r="D177" s="84"/>
      <c r="E177" s="84"/>
      <c r="F177" s="84"/>
      <c r="G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</row>
    <row r="178" spans="1:19" ht="12.75" hidden="1" customHeight="1" x14ac:dyDescent="0.2">
      <c r="A178" s="84"/>
      <c r="B178" s="84"/>
      <c r="C178" s="84"/>
      <c r="D178" s="84"/>
      <c r="E178" s="84"/>
      <c r="F178" s="84"/>
      <c r="G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</row>
    <row r="179" spans="1:19" ht="12.75" hidden="1" customHeight="1" x14ac:dyDescent="0.2">
      <c r="A179" s="84"/>
      <c r="B179" s="84"/>
      <c r="C179" s="84"/>
      <c r="D179" s="84"/>
      <c r="E179" s="84"/>
      <c r="F179" s="84"/>
      <c r="G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</row>
    <row r="180" spans="1:19" ht="12.75" hidden="1" customHeight="1" x14ac:dyDescent="0.2">
      <c r="A180" s="84"/>
      <c r="B180" s="84"/>
      <c r="C180" s="84"/>
      <c r="D180" s="84"/>
      <c r="E180" s="84"/>
      <c r="F180" s="84"/>
      <c r="G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</row>
    <row r="181" spans="1:19" ht="12.75" hidden="1" customHeight="1" x14ac:dyDescent="0.2">
      <c r="A181" s="84"/>
      <c r="B181" s="84"/>
      <c r="C181" s="84"/>
      <c r="D181" s="84"/>
      <c r="E181" s="84"/>
      <c r="F181" s="84"/>
      <c r="G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</row>
    <row r="182" spans="1:19" ht="12.75" hidden="1" customHeight="1" x14ac:dyDescent="0.2">
      <c r="A182" s="84"/>
      <c r="B182" s="84"/>
      <c r="C182" s="84"/>
      <c r="D182" s="84"/>
      <c r="E182" s="84"/>
      <c r="F182" s="84"/>
      <c r="G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</row>
    <row r="183" spans="1:19" ht="12.75" hidden="1" customHeight="1" x14ac:dyDescent="0.2">
      <c r="A183" s="84"/>
      <c r="B183" s="84"/>
      <c r="C183" s="84"/>
      <c r="D183" s="84"/>
      <c r="E183" s="84"/>
      <c r="F183" s="84"/>
      <c r="G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</row>
    <row r="184" spans="1:19" ht="12.75" hidden="1" customHeight="1" x14ac:dyDescent="0.2">
      <c r="A184" s="84"/>
      <c r="B184" s="84"/>
      <c r="C184" s="84"/>
      <c r="D184" s="84"/>
      <c r="E184" s="84"/>
      <c r="F184" s="84"/>
      <c r="G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</row>
    <row r="185" spans="1:19" ht="12.75" hidden="1" customHeight="1" x14ac:dyDescent="0.2">
      <c r="A185" s="84"/>
      <c r="B185" s="84"/>
      <c r="C185" s="84"/>
      <c r="D185" s="84"/>
      <c r="E185" s="84"/>
      <c r="F185" s="84"/>
      <c r="G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</row>
    <row r="186" spans="1:19" ht="12.75" hidden="1" customHeight="1" x14ac:dyDescent="0.2">
      <c r="A186" s="84"/>
      <c r="B186" s="84"/>
      <c r="C186" s="84"/>
      <c r="D186" s="84"/>
      <c r="E186" s="84"/>
      <c r="F186" s="84"/>
      <c r="G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</row>
    <row r="187" spans="1:19" ht="12.75" hidden="1" customHeight="1" x14ac:dyDescent="0.2">
      <c r="A187" s="84"/>
      <c r="B187" s="84"/>
      <c r="C187" s="84"/>
      <c r="D187" s="84"/>
      <c r="E187" s="84"/>
      <c r="F187" s="84"/>
      <c r="G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</row>
    <row r="188" spans="1:19" ht="12.75" hidden="1" customHeight="1" x14ac:dyDescent="0.2">
      <c r="A188" s="84"/>
      <c r="B188" s="84"/>
      <c r="C188" s="84"/>
      <c r="D188" s="84"/>
      <c r="E188" s="84"/>
      <c r="F188" s="84"/>
      <c r="G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</row>
    <row r="189" spans="1:19" ht="12.75" hidden="1" customHeight="1" x14ac:dyDescent="0.2">
      <c r="A189" s="84"/>
      <c r="B189" s="84"/>
      <c r="C189" s="84"/>
      <c r="D189" s="84"/>
      <c r="E189" s="84"/>
      <c r="F189" s="84"/>
      <c r="G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</row>
    <row r="190" spans="1:19" ht="12.75" hidden="1" customHeight="1" x14ac:dyDescent="0.2">
      <c r="A190" s="84"/>
      <c r="B190" s="84"/>
      <c r="C190" s="84"/>
      <c r="D190" s="84"/>
      <c r="E190" s="84"/>
      <c r="F190" s="84"/>
      <c r="G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</row>
    <row r="191" spans="1:19" ht="12.75" hidden="1" customHeight="1" x14ac:dyDescent="0.2">
      <c r="A191" s="84"/>
      <c r="B191" s="84"/>
      <c r="C191" s="84"/>
      <c r="D191" s="84"/>
      <c r="E191" s="84"/>
      <c r="F191" s="84"/>
      <c r="G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</row>
    <row r="192" spans="1:19" ht="12.75" hidden="1" customHeight="1" x14ac:dyDescent="0.2">
      <c r="A192" s="84"/>
      <c r="B192" s="84"/>
      <c r="C192" s="84"/>
      <c r="D192" s="84"/>
      <c r="E192" s="84"/>
      <c r="F192" s="84"/>
      <c r="G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</row>
    <row r="193" spans="1:19" ht="12.75" hidden="1" customHeight="1" x14ac:dyDescent="0.2">
      <c r="A193" s="84"/>
      <c r="B193" s="84"/>
      <c r="C193" s="84"/>
      <c r="D193" s="84"/>
      <c r="E193" s="84"/>
      <c r="F193" s="84"/>
      <c r="G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</row>
    <row r="194" spans="1:19" ht="12.75" hidden="1" customHeight="1" x14ac:dyDescent="0.2">
      <c r="A194" s="84"/>
      <c r="B194" s="84"/>
      <c r="C194" s="84"/>
      <c r="D194" s="84"/>
      <c r="E194" s="84"/>
      <c r="F194" s="84"/>
      <c r="G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</row>
    <row r="195" spans="1:19" ht="12.75" hidden="1" customHeight="1" x14ac:dyDescent="0.2">
      <c r="A195" s="84"/>
      <c r="B195" s="84"/>
      <c r="C195" s="84"/>
      <c r="D195" s="84"/>
      <c r="E195" s="84"/>
      <c r="F195" s="84"/>
      <c r="G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</row>
    <row r="196" spans="1:19" ht="12.75" hidden="1" customHeight="1" x14ac:dyDescent="0.2">
      <c r="A196" s="84"/>
      <c r="B196" s="84"/>
      <c r="C196" s="84"/>
      <c r="D196" s="84"/>
      <c r="E196" s="84"/>
      <c r="F196" s="84"/>
      <c r="G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</row>
    <row r="197" spans="1:19" ht="12.75" hidden="1" customHeight="1" x14ac:dyDescent="0.2">
      <c r="A197" s="84"/>
      <c r="B197" s="84"/>
      <c r="C197" s="84"/>
      <c r="D197" s="84"/>
      <c r="E197" s="84"/>
      <c r="F197" s="84"/>
      <c r="G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</row>
    <row r="198" spans="1:19" ht="12.75" hidden="1" customHeight="1" x14ac:dyDescent="0.2">
      <c r="A198" s="84"/>
      <c r="B198" s="84"/>
      <c r="C198" s="84"/>
      <c r="D198" s="84"/>
      <c r="E198" s="84"/>
      <c r="F198" s="84"/>
      <c r="G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</row>
    <row r="199" spans="1:19" ht="12.75" hidden="1" customHeight="1" x14ac:dyDescent="0.2">
      <c r="A199" s="84"/>
      <c r="B199" s="84"/>
      <c r="C199" s="84"/>
      <c r="D199" s="84"/>
      <c r="E199" s="84"/>
      <c r="F199" s="84"/>
      <c r="G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</row>
    <row r="200" spans="1:19" ht="12.75" hidden="1" customHeight="1" x14ac:dyDescent="0.2">
      <c r="A200" s="84"/>
      <c r="B200" s="84"/>
      <c r="C200" s="84"/>
      <c r="D200" s="84"/>
      <c r="E200" s="84"/>
      <c r="F200" s="84"/>
      <c r="G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</row>
    <row r="201" spans="1:19" ht="12.75" hidden="1" customHeight="1" x14ac:dyDescent="0.2">
      <c r="A201" s="84"/>
      <c r="B201" s="84"/>
      <c r="C201" s="84"/>
      <c r="D201" s="84"/>
      <c r="E201" s="84"/>
      <c r="F201" s="84"/>
      <c r="G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</row>
    <row r="202" spans="1:19" ht="12.75" hidden="1" customHeight="1" x14ac:dyDescent="0.2">
      <c r="A202" s="84"/>
      <c r="B202" s="84"/>
      <c r="C202" s="84"/>
      <c r="D202" s="84"/>
      <c r="E202" s="84"/>
      <c r="F202" s="84"/>
      <c r="G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</row>
    <row r="203" spans="1:19" ht="12.75" hidden="1" customHeight="1" x14ac:dyDescent="0.2">
      <c r="A203" s="84"/>
      <c r="B203" s="84"/>
      <c r="C203" s="84"/>
      <c r="D203" s="84"/>
      <c r="E203" s="84"/>
      <c r="F203" s="84"/>
      <c r="G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</row>
    <row r="204" spans="1:19" ht="12.75" hidden="1" customHeight="1" x14ac:dyDescent="0.2">
      <c r="A204" s="84"/>
      <c r="B204" s="84"/>
      <c r="C204" s="84"/>
      <c r="D204" s="84"/>
      <c r="E204" s="84"/>
      <c r="F204" s="84"/>
      <c r="G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</row>
    <row r="205" spans="1:19" ht="12.75" hidden="1" customHeight="1" x14ac:dyDescent="0.2">
      <c r="A205" s="84"/>
      <c r="B205" s="84"/>
      <c r="C205" s="84"/>
      <c r="D205" s="84"/>
      <c r="E205" s="84"/>
      <c r="F205" s="84"/>
      <c r="G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</row>
    <row r="206" spans="1:19" ht="12.75" hidden="1" customHeight="1" x14ac:dyDescent="0.2">
      <c r="A206" s="84"/>
      <c r="B206" s="84"/>
      <c r="C206" s="84"/>
      <c r="D206" s="84"/>
      <c r="E206" s="84"/>
      <c r="F206" s="84"/>
      <c r="G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</row>
    <row r="207" spans="1:19" ht="12.75" hidden="1" customHeight="1" x14ac:dyDescent="0.2">
      <c r="A207" s="84"/>
      <c r="B207" s="84"/>
      <c r="C207" s="84"/>
      <c r="D207" s="84"/>
      <c r="E207" s="84"/>
      <c r="F207" s="84"/>
      <c r="G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</row>
    <row r="208" spans="1:19" ht="12.75" hidden="1" customHeight="1" x14ac:dyDescent="0.2">
      <c r="A208" s="84"/>
      <c r="B208" s="84"/>
      <c r="C208" s="84"/>
      <c r="D208" s="84"/>
      <c r="E208" s="84"/>
      <c r="F208" s="84"/>
      <c r="G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</row>
    <row r="209" spans="1:19" ht="12.75" hidden="1" customHeight="1" x14ac:dyDescent="0.2">
      <c r="A209" s="84"/>
      <c r="B209" s="84"/>
      <c r="C209" s="84"/>
      <c r="D209" s="84"/>
      <c r="E209" s="84"/>
      <c r="F209" s="84"/>
      <c r="G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</row>
    <row r="210" spans="1:19" ht="12.75" hidden="1" customHeight="1" x14ac:dyDescent="0.2">
      <c r="A210" s="84"/>
      <c r="B210" s="84"/>
      <c r="C210" s="84"/>
      <c r="D210" s="84"/>
      <c r="E210" s="84"/>
      <c r="F210" s="84"/>
      <c r="G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</row>
    <row r="211" spans="1:19" ht="12.75" hidden="1" customHeight="1" x14ac:dyDescent="0.2">
      <c r="A211" s="84"/>
      <c r="B211" s="84"/>
      <c r="C211" s="84"/>
      <c r="D211" s="84"/>
      <c r="E211" s="84"/>
      <c r="F211" s="84"/>
      <c r="G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</row>
    <row r="212" spans="1:19" ht="12.75" hidden="1" customHeight="1" x14ac:dyDescent="0.2">
      <c r="A212" s="84"/>
      <c r="B212" s="84"/>
      <c r="C212" s="84"/>
      <c r="D212" s="84"/>
      <c r="E212" s="84"/>
      <c r="F212" s="84"/>
      <c r="G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</row>
    <row r="213" spans="1:19" ht="12.75" hidden="1" customHeight="1" x14ac:dyDescent="0.2">
      <c r="A213" s="84"/>
      <c r="B213" s="84"/>
      <c r="C213" s="84"/>
      <c r="D213" s="84"/>
      <c r="E213" s="84"/>
      <c r="F213" s="84"/>
      <c r="G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</row>
    <row r="214" spans="1:19" ht="12.75" hidden="1" customHeight="1" x14ac:dyDescent="0.2">
      <c r="A214" s="84"/>
      <c r="B214" s="84"/>
      <c r="C214" s="84"/>
      <c r="D214" s="84"/>
      <c r="E214" s="84"/>
      <c r="F214" s="84"/>
      <c r="G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</row>
    <row r="215" spans="1:19" ht="12.75" hidden="1" customHeight="1" x14ac:dyDescent="0.2">
      <c r="A215" s="84"/>
      <c r="B215" s="84"/>
      <c r="C215" s="84"/>
      <c r="D215" s="84"/>
      <c r="E215" s="84"/>
      <c r="F215" s="84"/>
      <c r="G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</row>
    <row r="216" spans="1:19" ht="12.75" hidden="1" customHeight="1" x14ac:dyDescent="0.2">
      <c r="A216" s="84"/>
      <c r="B216" s="84"/>
      <c r="C216" s="84"/>
      <c r="D216" s="84"/>
      <c r="E216" s="84"/>
      <c r="F216" s="84"/>
      <c r="G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</row>
    <row r="217" spans="1:19" ht="12.75" hidden="1" customHeight="1" x14ac:dyDescent="0.2">
      <c r="A217" s="84"/>
      <c r="B217" s="84"/>
      <c r="C217" s="84"/>
      <c r="D217" s="84"/>
      <c r="E217" s="84"/>
      <c r="F217" s="84"/>
      <c r="G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</row>
    <row r="218" spans="1:19" ht="12.75" hidden="1" customHeight="1" x14ac:dyDescent="0.2">
      <c r="A218" s="84"/>
      <c r="B218" s="84"/>
      <c r="C218" s="84"/>
      <c r="D218" s="84"/>
      <c r="E218" s="84"/>
      <c r="F218" s="84"/>
      <c r="G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</row>
    <row r="219" spans="1:19" ht="12.75" hidden="1" customHeight="1" x14ac:dyDescent="0.2">
      <c r="A219" s="84"/>
      <c r="B219" s="84"/>
      <c r="C219" s="84"/>
      <c r="D219" s="84"/>
      <c r="E219" s="84"/>
      <c r="F219" s="84"/>
      <c r="G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</row>
    <row r="220" spans="1:19" ht="12.75" hidden="1" customHeight="1" x14ac:dyDescent="0.2">
      <c r="A220" s="84"/>
      <c r="B220" s="84"/>
      <c r="C220" s="84"/>
      <c r="D220" s="84"/>
      <c r="E220" s="84"/>
      <c r="F220" s="84"/>
      <c r="G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</row>
    <row r="221" spans="1:19" ht="12.75" hidden="1" customHeight="1" x14ac:dyDescent="0.2">
      <c r="A221" s="84"/>
      <c r="B221" s="84"/>
      <c r="C221" s="84"/>
      <c r="D221" s="84"/>
      <c r="E221" s="84"/>
      <c r="F221" s="84"/>
      <c r="G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</row>
    <row r="222" spans="1:19" ht="12.75" hidden="1" customHeight="1" x14ac:dyDescent="0.2">
      <c r="A222" s="84"/>
      <c r="B222" s="84"/>
      <c r="C222" s="84"/>
      <c r="D222" s="84"/>
      <c r="E222" s="84"/>
      <c r="F222" s="84"/>
      <c r="G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</row>
    <row r="223" spans="1:19" ht="12.75" hidden="1" customHeight="1" x14ac:dyDescent="0.2">
      <c r="A223" s="84"/>
      <c r="B223" s="84"/>
      <c r="C223" s="84"/>
      <c r="D223" s="84"/>
      <c r="E223" s="84"/>
      <c r="F223" s="84"/>
      <c r="G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</row>
    <row r="224" spans="1:19" ht="12.75" hidden="1" customHeight="1" x14ac:dyDescent="0.2">
      <c r="A224" s="84"/>
      <c r="B224" s="84"/>
      <c r="C224" s="84"/>
      <c r="D224" s="84"/>
      <c r="E224" s="84"/>
      <c r="F224" s="84"/>
      <c r="G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</row>
    <row r="225" spans="1:19" ht="12.75" hidden="1" customHeight="1" x14ac:dyDescent="0.2">
      <c r="A225" s="84"/>
      <c r="B225" s="84"/>
      <c r="C225" s="84"/>
      <c r="D225" s="84"/>
      <c r="E225" s="84"/>
      <c r="F225" s="84"/>
      <c r="G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</row>
    <row r="226" spans="1:19" ht="12.75" hidden="1" customHeight="1" x14ac:dyDescent="0.2">
      <c r="A226" s="84"/>
      <c r="B226" s="84"/>
      <c r="C226" s="84"/>
      <c r="D226" s="84"/>
      <c r="E226" s="84"/>
      <c r="F226" s="84"/>
      <c r="G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</row>
    <row r="227" spans="1:19" ht="12.75" hidden="1" customHeight="1" x14ac:dyDescent="0.2">
      <c r="A227" s="84"/>
      <c r="B227" s="84"/>
      <c r="C227" s="84"/>
      <c r="D227" s="84"/>
      <c r="E227" s="84"/>
      <c r="F227" s="84"/>
      <c r="G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</row>
    <row r="228" spans="1:19" ht="12.75" hidden="1" customHeight="1" x14ac:dyDescent="0.2">
      <c r="A228" s="84"/>
      <c r="B228" s="84"/>
      <c r="C228" s="84"/>
      <c r="D228" s="84"/>
      <c r="E228" s="84"/>
      <c r="F228" s="84"/>
      <c r="G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</row>
    <row r="229" spans="1:19" ht="12.75" hidden="1" customHeight="1" x14ac:dyDescent="0.2">
      <c r="A229" s="84"/>
      <c r="B229" s="84"/>
      <c r="C229" s="84"/>
      <c r="D229" s="84"/>
      <c r="E229" s="84"/>
      <c r="F229" s="84"/>
      <c r="G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</row>
    <row r="230" spans="1:19" ht="12.75" hidden="1" customHeight="1" x14ac:dyDescent="0.2">
      <c r="A230" s="84"/>
      <c r="B230" s="84"/>
      <c r="C230" s="84"/>
      <c r="D230" s="84"/>
      <c r="E230" s="84"/>
      <c r="F230" s="84"/>
      <c r="G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</row>
    <row r="231" spans="1:19" ht="12.75" hidden="1" customHeight="1" x14ac:dyDescent="0.2">
      <c r="A231" s="84"/>
      <c r="B231" s="84"/>
      <c r="C231" s="84"/>
      <c r="D231" s="84"/>
      <c r="E231" s="84"/>
      <c r="F231" s="84"/>
      <c r="G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</row>
    <row r="232" spans="1:19" ht="12.75" hidden="1" customHeight="1" x14ac:dyDescent="0.2">
      <c r="A232" s="84"/>
      <c r="B232" s="84"/>
      <c r="C232" s="84"/>
      <c r="D232" s="84"/>
      <c r="E232" s="84"/>
      <c r="F232" s="84"/>
      <c r="G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</row>
    <row r="233" spans="1:19" ht="12.75" hidden="1" customHeight="1" x14ac:dyDescent="0.2">
      <c r="A233" s="84"/>
      <c r="B233" s="84"/>
      <c r="C233" s="84"/>
      <c r="D233" s="84"/>
      <c r="E233" s="84"/>
      <c r="F233" s="84"/>
      <c r="G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</row>
    <row r="234" spans="1:19" ht="12.75" hidden="1" customHeight="1" x14ac:dyDescent="0.2">
      <c r="A234" s="84"/>
      <c r="B234" s="84"/>
      <c r="C234" s="84"/>
      <c r="D234" s="84"/>
      <c r="E234" s="84"/>
      <c r="F234" s="84"/>
      <c r="G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</row>
    <row r="235" spans="1:19" ht="12.75" hidden="1" customHeight="1" x14ac:dyDescent="0.2">
      <c r="A235" s="84"/>
      <c r="B235" s="84"/>
      <c r="C235" s="84"/>
      <c r="D235" s="84"/>
      <c r="E235" s="84"/>
      <c r="F235" s="84"/>
      <c r="G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</row>
    <row r="236" spans="1:19" ht="12.75" hidden="1" customHeight="1" x14ac:dyDescent="0.2">
      <c r="A236" s="84"/>
      <c r="B236" s="84"/>
      <c r="C236" s="84"/>
      <c r="D236" s="84"/>
      <c r="E236" s="84"/>
      <c r="F236" s="84"/>
      <c r="G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</row>
    <row r="237" spans="1:19" ht="12.75" hidden="1" customHeight="1" x14ac:dyDescent="0.2">
      <c r="A237" s="84"/>
      <c r="B237" s="84"/>
      <c r="C237" s="84"/>
      <c r="D237" s="84"/>
      <c r="E237" s="84"/>
      <c r="F237" s="84"/>
      <c r="G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</row>
    <row r="238" spans="1:19" ht="12.75" hidden="1" customHeight="1" x14ac:dyDescent="0.2">
      <c r="A238" s="84"/>
      <c r="B238" s="84"/>
      <c r="C238" s="84"/>
      <c r="D238" s="84"/>
      <c r="E238" s="84"/>
      <c r="F238" s="84"/>
      <c r="G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</row>
    <row r="239" spans="1:19" ht="12.75" hidden="1" customHeight="1" x14ac:dyDescent="0.2">
      <c r="A239" s="84"/>
      <c r="B239" s="84"/>
      <c r="C239" s="84"/>
      <c r="D239" s="84"/>
      <c r="E239" s="84"/>
      <c r="F239" s="84"/>
      <c r="G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</row>
    <row r="240" spans="1:19" ht="12.75" hidden="1" customHeight="1" x14ac:dyDescent="0.2">
      <c r="A240" s="84"/>
      <c r="B240" s="84"/>
      <c r="C240" s="84"/>
      <c r="D240" s="84"/>
      <c r="E240" s="84"/>
      <c r="F240" s="84"/>
      <c r="G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</row>
    <row r="241" spans="1:19" ht="12.75" hidden="1" customHeight="1" x14ac:dyDescent="0.2">
      <c r="A241" s="84"/>
      <c r="B241" s="84"/>
      <c r="C241" s="84"/>
      <c r="D241" s="84"/>
      <c r="E241" s="84"/>
      <c r="F241" s="84"/>
      <c r="G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</row>
    <row r="242" spans="1:19" ht="12.75" hidden="1" customHeight="1" x14ac:dyDescent="0.2">
      <c r="A242" s="84"/>
      <c r="B242" s="84"/>
      <c r="C242" s="84"/>
      <c r="D242" s="84"/>
      <c r="E242" s="84"/>
      <c r="F242" s="84"/>
      <c r="G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</row>
    <row r="243" spans="1:19" ht="12.75" hidden="1" customHeight="1" x14ac:dyDescent="0.2">
      <c r="A243" s="84"/>
      <c r="B243" s="84"/>
      <c r="C243" s="84"/>
      <c r="D243" s="84"/>
      <c r="E243" s="84"/>
      <c r="F243" s="84"/>
      <c r="G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</row>
    <row r="244" spans="1:19" ht="12.75" hidden="1" customHeight="1" x14ac:dyDescent="0.2">
      <c r="A244" s="84"/>
      <c r="B244" s="84"/>
      <c r="C244" s="84"/>
      <c r="D244" s="84"/>
      <c r="E244" s="84"/>
      <c r="F244" s="84"/>
      <c r="G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</row>
    <row r="245" spans="1:19" ht="12.75" hidden="1" customHeight="1" x14ac:dyDescent="0.2">
      <c r="A245" s="84"/>
      <c r="B245" s="84"/>
      <c r="C245" s="84"/>
      <c r="D245" s="84"/>
      <c r="E245" s="84"/>
      <c r="F245" s="84"/>
      <c r="G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</row>
    <row r="246" spans="1:19" ht="12.75" hidden="1" customHeight="1" x14ac:dyDescent="0.2">
      <c r="A246" s="84"/>
      <c r="B246" s="84"/>
      <c r="C246" s="84"/>
      <c r="D246" s="84"/>
      <c r="E246" s="84"/>
      <c r="F246" s="84"/>
      <c r="G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</row>
    <row r="247" spans="1:19" ht="12.75" hidden="1" customHeight="1" x14ac:dyDescent="0.2">
      <c r="A247" s="84"/>
      <c r="B247" s="84"/>
      <c r="C247" s="84"/>
      <c r="D247" s="84"/>
      <c r="E247" s="84"/>
      <c r="F247" s="84"/>
      <c r="G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</row>
    <row r="248" spans="1:19" ht="12.75" hidden="1" customHeight="1" x14ac:dyDescent="0.2">
      <c r="A248" s="84"/>
      <c r="B248" s="84"/>
      <c r="C248" s="84"/>
      <c r="D248" s="84"/>
      <c r="E248" s="84"/>
      <c r="F248" s="84"/>
      <c r="G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</row>
    <row r="249" spans="1:19" ht="12.75" hidden="1" customHeight="1" x14ac:dyDescent="0.2">
      <c r="A249" s="84"/>
      <c r="B249" s="84"/>
      <c r="C249" s="84"/>
      <c r="D249" s="84"/>
      <c r="E249" s="84"/>
      <c r="F249" s="84"/>
      <c r="G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</row>
    <row r="250" spans="1:19" ht="12.75" hidden="1" customHeight="1" x14ac:dyDescent="0.2">
      <c r="A250" s="84"/>
      <c r="B250" s="84"/>
      <c r="C250" s="84"/>
      <c r="D250" s="84"/>
      <c r="E250" s="84"/>
      <c r="F250" s="84"/>
      <c r="G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</row>
    <row r="251" spans="1:19" ht="12.75" hidden="1" customHeight="1" x14ac:dyDescent="0.2">
      <c r="A251" s="84"/>
      <c r="B251" s="84"/>
      <c r="C251" s="84"/>
      <c r="D251" s="84"/>
      <c r="E251" s="84"/>
      <c r="F251" s="84"/>
      <c r="G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</row>
    <row r="252" spans="1:19" ht="12.75" hidden="1" customHeight="1" x14ac:dyDescent="0.2">
      <c r="A252" s="84"/>
      <c r="B252" s="84"/>
      <c r="C252" s="84"/>
      <c r="D252" s="84"/>
      <c r="E252" s="84"/>
      <c r="F252" s="84"/>
      <c r="G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</row>
    <row r="253" spans="1:19" ht="12.75" hidden="1" customHeight="1" x14ac:dyDescent="0.2">
      <c r="A253" s="84"/>
      <c r="B253" s="84"/>
      <c r="C253" s="84"/>
      <c r="D253" s="84"/>
      <c r="E253" s="84"/>
      <c r="F253" s="84"/>
      <c r="G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</row>
    <row r="254" spans="1:19" ht="12.75" hidden="1" customHeight="1" x14ac:dyDescent="0.2">
      <c r="A254" s="84"/>
      <c r="B254" s="84"/>
      <c r="C254" s="84"/>
      <c r="D254" s="84"/>
      <c r="E254" s="84"/>
      <c r="F254" s="84"/>
      <c r="G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</row>
    <row r="255" spans="1:19" ht="12.75" hidden="1" customHeight="1" x14ac:dyDescent="0.2">
      <c r="A255" s="84"/>
      <c r="B255" s="84"/>
      <c r="C255" s="84"/>
      <c r="D255" s="84"/>
      <c r="E255" s="84"/>
      <c r="F255" s="84"/>
      <c r="G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</row>
    <row r="256" spans="1:19" ht="12.75" hidden="1" customHeight="1" x14ac:dyDescent="0.2">
      <c r="A256" s="84"/>
      <c r="B256" s="84"/>
      <c r="C256" s="84"/>
      <c r="D256" s="84"/>
      <c r="E256" s="84"/>
      <c r="F256" s="84"/>
      <c r="G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</row>
    <row r="257" spans="1:19" ht="12.75" hidden="1" customHeight="1" x14ac:dyDescent="0.2">
      <c r="A257" s="84"/>
      <c r="B257" s="84"/>
      <c r="C257" s="84"/>
      <c r="D257" s="84"/>
      <c r="E257" s="84"/>
      <c r="F257" s="84"/>
      <c r="G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</row>
    <row r="258" spans="1:19" ht="12.75" hidden="1" customHeight="1" x14ac:dyDescent="0.2">
      <c r="A258" s="84"/>
      <c r="B258" s="84"/>
      <c r="C258" s="84"/>
      <c r="D258" s="84"/>
      <c r="E258" s="84"/>
      <c r="F258" s="84"/>
      <c r="G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</row>
    <row r="259" spans="1:19" ht="12.75" hidden="1" customHeight="1" x14ac:dyDescent="0.2">
      <c r="A259" s="84"/>
      <c r="B259" s="84"/>
      <c r="C259" s="84"/>
      <c r="D259" s="84"/>
      <c r="E259" s="84"/>
      <c r="F259" s="84"/>
      <c r="G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</row>
    <row r="260" spans="1:19" ht="12.75" hidden="1" customHeight="1" x14ac:dyDescent="0.2">
      <c r="A260" s="84"/>
      <c r="B260" s="84"/>
      <c r="C260" s="84"/>
      <c r="D260" s="84"/>
      <c r="E260" s="84"/>
      <c r="F260" s="84"/>
      <c r="G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</row>
    <row r="261" spans="1:19" ht="12.75" hidden="1" customHeight="1" x14ac:dyDescent="0.2">
      <c r="A261" s="84"/>
      <c r="B261" s="84"/>
      <c r="C261" s="84"/>
      <c r="D261" s="84"/>
      <c r="E261" s="84"/>
      <c r="F261" s="84"/>
      <c r="G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</row>
    <row r="262" spans="1:19" ht="12.75" hidden="1" customHeight="1" x14ac:dyDescent="0.2">
      <c r="A262" s="84"/>
      <c r="B262" s="84"/>
      <c r="C262" s="84"/>
      <c r="D262" s="84"/>
      <c r="E262" s="84"/>
      <c r="F262" s="84"/>
      <c r="G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</row>
    <row r="263" spans="1:19" ht="12.75" hidden="1" customHeight="1" x14ac:dyDescent="0.2">
      <c r="A263" s="84"/>
      <c r="B263" s="84"/>
      <c r="C263" s="84"/>
      <c r="D263" s="84"/>
      <c r="E263" s="84"/>
      <c r="F263" s="84"/>
      <c r="G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</row>
    <row r="264" spans="1:19" ht="12.75" hidden="1" customHeight="1" x14ac:dyDescent="0.2">
      <c r="A264" s="84"/>
      <c r="B264" s="84"/>
      <c r="C264" s="84"/>
      <c r="D264" s="84"/>
      <c r="E264" s="84"/>
      <c r="F264" s="84"/>
      <c r="G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</row>
    <row r="265" spans="1:19" ht="12.75" hidden="1" customHeight="1" x14ac:dyDescent="0.2">
      <c r="A265" s="84"/>
      <c r="B265" s="84"/>
      <c r="C265" s="84"/>
      <c r="D265" s="84"/>
      <c r="E265" s="84"/>
      <c r="F265" s="84"/>
      <c r="G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</row>
    <row r="266" spans="1:19" ht="12.75" hidden="1" customHeight="1" x14ac:dyDescent="0.2">
      <c r="A266" s="84"/>
      <c r="B266" s="84"/>
      <c r="C266" s="84"/>
      <c r="D266" s="84"/>
      <c r="E266" s="84"/>
      <c r="F266" s="84"/>
      <c r="G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</row>
    <row r="267" spans="1:19" ht="12.75" hidden="1" customHeight="1" x14ac:dyDescent="0.2">
      <c r="A267" s="84"/>
      <c r="B267" s="84"/>
      <c r="C267" s="84"/>
      <c r="D267" s="84"/>
      <c r="E267" s="84"/>
      <c r="F267" s="84"/>
      <c r="G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</row>
    <row r="268" spans="1:19" ht="12.75" hidden="1" customHeight="1" x14ac:dyDescent="0.2">
      <c r="A268" s="84"/>
      <c r="B268" s="84"/>
      <c r="C268" s="84"/>
      <c r="D268" s="84"/>
      <c r="E268" s="84"/>
      <c r="F268" s="84"/>
      <c r="G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</row>
    <row r="269" spans="1:19" ht="12.75" hidden="1" customHeight="1" x14ac:dyDescent="0.2">
      <c r="A269" s="84"/>
      <c r="B269" s="84"/>
      <c r="C269" s="84"/>
      <c r="D269" s="84"/>
      <c r="E269" s="84"/>
      <c r="F269" s="84"/>
      <c r="G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</row>
    <row r="270" spans="1:19" ht="12.75" hidden="1" customHeight="1" x14ac:dyDescent="0.2">
      <c r="A270" s="84"/>
      <c r="B270" s="84"/>
      <c r="C270" s="84"/>
      <c r="D270" s="84"/>
      <c r="E270" s="84"/>
      <c r="F270" s="84"/>
      <c r="G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</row>
    <row r="271" spans="1:19" ht="12.75" hidden="1" customHeight="1" x14ac:dyDescent="0.2">
      <c r="A271" s="84"/>
      <c r="B271" s="84"/>
      <c r="C271" s="84"/>
      <c r="D271" s="84"/>
      <c r="E271" s="84"/>
      <c r="F271" s="84"/>
      <c r="G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</row>
    <row r="272" spans="1:19" ht="12.75" hidden="1" customHeight="1" x14ac:dyDescent="0.2">
      <c r="A272" s="84"/>
      <c r="B272" s="84"/>
      <c r="C272" s="84"/>
      <c r="D272" s="84"/>
      <c r="E272" s="84"/>
      <c r="F272" s="84"/>
      <c r="G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</row>
    <row r="273" spans="1:19" ht="12.75" hidden="1" customHeight="1" x14ac:dyDescent="0.2">
      <c r="A273" s="84"/>
      <c r="B273" s="84"/>
      <c r="C273" s="84"/>
      <c r="D273" s="84"/>
      <c r="E273" s="84"/>
      <c r="F273" s="84"/>
      <c r="G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</row>
    <row r="274" spans="1:19" ht="12.75" hidden="1" customHeight="1" x14ac:dyDescent="0.2">
      <c r="A274" s="84"/>
      <c r="B274" s="84"/>
      <c r="C274" s="84"/>
      <c r="D274" s="84"/>
      <c r="E274" s="84"/>
      <c r="F274" s="84"/>
      <c r="G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</row>
    <row r="275" spans="1:19" ht="12.75" hidden="1" customHeight="1" x14ac:dyDescent="0.2">
      <c r="A275" s="84"/>
      <c r="B275" s="84"/>
      <c r="C275" s="84"/>
      <c r="D275" s="84"/>
      <c r="E275" s="84"/>
      <c r="F275" s="84"/>
      <c r="G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</row>
    <row r="276" spans="1:19" ht="12.75" hidden="1" customHeight="1" x14ac:dyDescent="0.2">
      <c r="A276" s="84"/>
      <c r="B276" s="84"/>
      <c r="C276" s="84"/>
      <c r="D276" s="84"/>
      <c r="E276" s="84"/>
      <c r="F276" s="84"/>
      <c r="G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</row>
    <row r="277" spans="1:19" ht="12.75" hidden="1" customHeight="1" x14ac:dyDescent="0.2">
      <c r="A277" s="84"/>
      <c r="B277" s="84"/>
      <c r="C277" s="84"/>
      <c r="D277" s="84"/>
      <c r="E277" s="84"/>
      <c r="F277" s="84"/>
      <c r="G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</row>
    <row r="278" spans="1:19" ht="12.75" hidden="1" customHeight="1" x14ac:dyDescent="0.2">
      <c r="A278" s="84"/>
      <c r="B278" s="84"/>
      <c r="C278" s="84"/>
      <c r="D278" s="84"/>
      <c r="E278" s="84"/>
      <c r="F278" s="84"/>
      <c r="G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</row>
    <row r="279" spans="1:19" ht="12.75" hidden="1" customHeight="1" x14ac:dyDescent="0.2">
      <c r="A279" s="84"/>
      <c r="B279" s="84"/>
      <c r="C279" s="84"/>
      <c r="D279" s="84"/>
      <c r="E279" s="84"/>
      <c r="F279" s="84"/>
      <c r="G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</row>
    <row r="280" spans="1:19" ht="12.75" hidden="1" customHeight="1" x14ac:dyDescent="0.2">
      <c r="A280" s="84"/>
      <c r="B280" s="84"/>
      <c r="C280" s="84"/>
      <c r="D280" s="84"/>
      <c r="E280" s="84"/>
      <c r="F280" s="84"/>
      <c r="G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</row>
    <row r="281" spans="1:19" ht="12.75" hidden="1" customHeight="1" x14ac:dyDescent="0.2">
      <c r="A281" s="84"/>
      <c r="B281" s="84"/>
      <c r="C281" s="84"/>
      <c r="D281" s="84"/>
      <c r="E281" s="84"/>
      <c r="F281" s="84"/>
      <c r="G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</row>
    <row r="282" spans="1:19" ht="12.75" hidden="1" customHeight="1" x14ac:dyDescent="0.2">
      <c r="A282" s="84"/>
      <c r="B282" s="84"/>
      <c r="C282" s="84"/>
      <c r="D282" s="84"/>
      <c r="E282" s="84"/>
      <c r="F282" s="84"/>
      <c r="G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</row>
    <row r="283" spans="1:19" ht="12.75" hidden="1" customHeight="1" x14ac:dyDescent="0.2">
      <c r="A283" s="84"/>
      <c r="B283" s="84"/>
      <c r="C283" s="84"/>
      <c r="D283" s="84"/>
      <c r="E283" s="84"/>
      <c r="F283" s="84"/>
      <c r="G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</row>
    <row r="284" spans="1:19" ht="12.75" hidden="1" customHeight="1" x14ac:dyDescent="0.2">
      <c r="A284" s="84"/>
      <c r="B284" s="84"/>
      <c r="C284" s="84"/>
      <c r="D284" s="84"/>
      <c r="E284" s="84"/>
      <c r="F284" s="84"/>
      <c r="G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</row>
    <row r="285" spans="1:19" ht="12.75" hidden="1" customHeight="1" x14ac:dyDescent="0.2">
      <c r="A285" s="84"/>
      <c r="B285" s="84"/>
      <c r="C285" s="84"/>
      <c r="D285" s="84"/>
      <c r="E285" s="84"/>
      <c r="F285" s="84"/>
      <c r="G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</row>
    <row r="286" spans="1:19" ht="12.75" hidden="1" customHeight="1" x14ac:dyDescent="0.2">
      <c r="A286" s="84"/>
      <c r="B286" s="84"/>
      <c r="C286" s="84"/>
      <c r="D286" s="84"/>
      <c r="E286" s="84"/>
      <c r="F286" s="84"/>
      <c r="G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</row>
    <row r="287" spans="1:19" ht="12.75" hidden="1" customHeight="1" x14ac:dyDescent="0.2">
      <c r="A287" s="84"/>
      <c r="B287" s="84"/>
      <c r="C287" s="84"/>
      <c r="D287" s="84"/>
      <c r="E287" s="84"/>
      <c r="F287" s="84"/>
      <c r="G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</row>
    <row r="288" spans="1:19" ht="12.75" hidden="1" customHeight="1" x14ac:dyDescent="0.2">
      <c r="A288" s="84"/>
      <c r="B288" s="84"/>
      <c r="C288" s="84"/>
      <c r="D288" s="84"/>
      <c r="E288" s="84"/>
      <c r="F288" s="84"/>
      <c r="G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</row>
    <row r="289" spans="1:19" ht="12.75" hidden="1" customHeight="1" x14ac:dyDescent="0.2">
      <c r="A289" s="84"/>
      <c r="B289" s="84"/>
      <c r="C289" s="84"/>
      <c r="D289" s="84"/>
      <c r="E289" s="84"/>
      <c r="F289" s="84"/>
      <c r="G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</row>
    <row r="290" spans="1:19" ht="12.75" hidden="1" customHeight="1" x14ac:dyDescent="0.2">
      <c r="A290" s="84"/>
      <c r="B290" s="84"/>
      <c r="C290" s="84"/>
      <c r="D290" s="84"/>
      <c r="E290" s="84"/>
      <c r="F290" s="84"/>
      <c r="G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</row>
    <row r="291" spans="1:19" ht="12.75" hidden="1" customHeight="1" x14ac:dyDescent="0.2">
      <c r="A291" s="84"/>
      <c r="B291" s="84"/>
      <c r="C291" s="84"/>
      <c r="D291" s="84"/>
      <c r="E291" s="84"/>
      <c r="F291" s="84"/>
      <c r="G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</row>
    <row r="292" spans="1:19" ht="12.75" hidden="1" customHeight="1" x14ac:dyDescent="0.2">
      <c r="A292" s="84"/>
      <c r="B292" s="84"/>
      <c r="C292" s="84"/>
      <c r="D292" s="84"/>
      <c r="E292" s="84"/>
      <c r="F292" s="84"/>
      <c r="G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</row>
    <row r="293" spans="1:19" ht="12.75" hidden="1" customHeight="1" x14ac:dyDescent="0.2">
      <c r="A293" s="84"/>
      <c r="B293" s="84"/>
      <c r="C293" s="84"/>
      <c r="D293" s="84"/>
      <c r="E293" s="84"/>
      <c r="F293" s="84"/>
      <c r="G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</row>
    <row r="294" spans="1:19" ht="12.75" hidden="1" customHeight="1" x14ac:dyDescent="0.2">
      <c r="A294" s="84"/>
      <c r="B294" s="84"/>
      <c r="C294" s="84"/>
      <c r="D294" s="84"/>
      <c r="E294" s="84"/>
      <c r="F294" s="84"/>
      <c r="G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</row>
    <row r="295" spans="1:19" ht="12.75" hidden="1" customHeight="1" x14ac:dyDescent="0.2">
      <c r="A295" s="84"/>
      <c r="B295" s="84"/>
      <c r="C295" s="84"/>
      <c r="D295" s="84"/>
      <c r="E295" s="84"/>
      <c r="F295" s="84"/>
      <c r="G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</row>
    <row r="296" spans="1:19" ht="12.75" hidden="1" customHeight="1" x14ac:dyDescent="0.2">
      <c r="A296" s="84"/>
      <c r="B296" s="84"/>
      <c r="C296" s="84"/>
      <c r="D296" s="84"/>
      <c r="E296" s="84"/>
      <c r="F296" s="84"/>
      <c r="G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</row>
    <row r="297" spans="1:19" ht="12.75" hidden="1" customHeight="1" x14ac:dyDescent="0.2">
      <c r="A297" s="84"/>
      <c r="B297" s="84"/>
      <c r="C297" s="84"/>
      <c r="D297" s="84"/>
      <c r="E297" s="84"/>
      <c r="F297" s="84"/>
      <c r="G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</row>
    <row r="298" spans="1:19" ht="12.75" hidden="1" customHeight="1" x14ac:dyDescent="0.2">
      <c r="A298" s="84"/>
      <c r="B298" s="84"/>
      <c r="C298" s="84"/>
      <c r="D298" s="84"/>
      <c r="E298" s="84"/>
      <c r="F298" s="84"/>
      <c r="G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</row>
    <row r="299" spans="1:19" ht="12.75" hidden="1" customHeight="1" x14ac:dyDescent="0.2">
      <c r="A299" s="84"/>
      <c r="B299" s="84"/>
      <c r="C299" s="84"/>
      <c r="D299" s="84"/>
      <c r="E299" s="84"/>
      <c r="F299" s="84"/>
      <c r="G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</row>
    <row r="300" spans="1:19" ht="12.75" hidden="1" customHeight="1" x14ac:dyDescent="0.2">
      <c r="A300" s="84"/>
      <c r="B300" s="84"/>
      <c r="C300" s="84"/>
      <c r="D300" s="84"/>
      <c r="E300" s="84"/>
      <c r="F300" s="84"/>
      <c r="G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</row>
    <row r="301" spans="1:19" ht="12.75" hidden="1" customHeight="1" x14ac:dyDescent="0.2">
      <c r="A301" s="84"/>
      <c r="B301" s="84"/>
      <c r="C301" s="84"/>
      <c r="D301" s="84"/>
      <c r="E301" s="84"/>
      <c r="F301" s="84"/>
      <c r="G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</row>
    <row r="302" spans="1:19" ht="12.75" hidden="1" customHeight="1" x14ac:dyDescent="0.2">
      <c r="A302" s="84"/>
      <c r="B302" s="84"/>
      <c r="C302" s="84"/>
      <c r="D302" s="84"/>
      <c r="E302" s="84"/>
      <c r="F302" s="84"/>
      <c r="G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</row>
    <row r="303" spans="1:19" ht="12.75" hidden="1" customHeight="1" x14ac:dyDescent="0.2">
      <c r="A303" s="84"/>
      <c r="B303" s="84"/>
      <c r="C303" s="84"/>
      <c r="D303" s="84"/>
      <c r="E303" s="84"/>
      <c r="F303" s="84"/>
      <c r="G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</row>
    <row r="304" spans="1:19" ht="12.75" hidden="1" customHeight="1" x14ac:dyDescent="0.2">
      <c r="A304" s="84"/>
      <c r="B304" s="84"/>
      <c r="C304" s="84"/>
      <c r="D304" s="84"/>
      <c r="E304" s="84"/>
      <c r="F304" s="84"/>
      <c r="G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</row>
    <row r="305" spans="1:19" ht="12.75" hidden="1" customHeight="1" x14ac:dyDescent="0.2">
      <c r="A305" s="84"/>
      <c r="B305" s="84"/>
      <c r="C305" s="84"/>
      <c r="D305" s="84"/>
      <c r="E305" s="84"/>
      <c r="F305" s="84"/>
      <c r="G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</row>
    <row r="306" spans="1:19" ht="12.75" hidden="1" customHeight="1" x14ac:dyDescent="0.2">
      <c r="A306" s="84"/>
      <c r="B306" s="84"/>
      <c r="C306" s="84"/>
      <c r="D306" s="84"/>
      <c r="E306" s="84"/>
      <c r="F306" s="84"/>
      <c r="G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</row>
    <row r="307" spans="1:19" ht="12.75" hidden="1" customHeight="1" x14ac:dyDescent="0.2">
      <c r="A307" s="84"/>
      <c r="B307" s="84"/>
      <c r="C307" s="84"/>
      <c r="D307" s="84"/>
      <c r="E307" s="84"/>
      <c r="F307" s="84"/>
      <c r="G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</row>
    <row r="308" spans="1:19" ht="12.75" hidden="1" customHeight="1" x14ac:dyDescent="0.2">
      <c r="A308" s="84"/>
      <c r="B308" s="84"/>
      <c r="C308" s="84"/>
      <c r="D308" s="84"/>
      <c r="E308" s="84"/>
      <c r="F308" s="84"/>
      <c r="G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</row>
    <row r="309" spans="1:19" ht="12.75" hidden="1" customHeight="1" x14ac:dyDescent="0.2">
      <c r="A309" s="84"/>
      <c r="B309" s="84"/>
      <c r="C309" s="84"/>
      <c r="D309" s="84"/>
      <c r="E309" s="84"/>
      <c r="F309" s="84"/>
      <c r="G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</row>
    <row r="310" spans="1:19" ht="12.75" hidden="1" customHeight="1" x14ac:dyDescent="0.2">
      <c r="A310" s="84"/>
      <c r="B310" s="84"/>
      <c r="C310" s="84"/>
      <c r="D310" s="84"/>
      <c r="E310" s="84"/>
      <c r="F310" s="84"/>
      <c r="G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</row>
    <row r="311" spans="1:19" ht="12.75" hidden="1" customHeight="1" x14ac:dyDescent="0.2">
      <c r="A311" s="84"/>
      <c r="B311" s="84"/>
      <c r="C311" s="84"/>
      <c r="D311" s="84"/>
      <c r="E311" s="84"/>
      <c r="F311" s="84"/>
      <c r="G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</row>
    <row r="312" spans="1:19" ht="12.75" hidden="1" customHeight="1" x14ac:dyDescent="0.2">
      <c r="A312" s="84"/>
      <c r="B312" s="84"/>
      <c r="C312" s="84"/>
      <c r="D312" s="84"/>
      <c r="E312" s="84"/>
      <c r="F312" s="84"/>
      <c r="G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</row>
    <row r="313" spans="1:19" ht="12.75" hidden="1" customHeight="1" x14ac:dyDescent="0.2">
      <c r="A313" s="84"/>
      <c r="B313" s="84"/>
      <c r="C313" s="84"/>
      <c r="D313" s="84"/>
      <c r="E313" s="84"/>
      <c r="F313" s="84"/>
      <c r="G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</row>
    <row r="314" spans="1:19" ht="12.75" hidden="1" customHeight="1" x14ac:dyDescent="0.2">
      <c r="A314" s="84"/>
      <c r="B314" s="84"/>
      <c r="C314" s="84"/>
      <c r="D314" s="84"/>
      <c r="E314" s="84"/>
      <c r="F314" s="84"/>
      <c r="G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</row>
    <row r="315" spans="1:19" ht="12.75" hidden="1" customHeight="1" x14ac:dyDescent="0.2">
      <c r="A315" s="84"/>
      <c r="B315" s="84"/>
      <c r="C315" s="84"/>
      <c r="D315" s="84"/>
      <c r="E315" s="84"/>
      <c r="F315" s="84"/>
      <c r="G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</row>
    <row r="316" spans="1:19" ht="12.75" hidden="1" customHeight="1" x14ac:dyDescent="0.2">
      <c r="A316" s="84"/>
      <c r="B316" s="84"/>
      <c r="C316" s="84"/>
      <c r="D316" s="84"/>
      <c r="E316" s="84"/>
      <c r="F316" s="84"/>
      <c r="G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</row>
    <row r="317" spans="1:19" ht="12.75" hidden="1" customHeight="1" x14ac:dyDescent="0.2">
      <c r="A317" s="84"/>
      <c r="B317" s="84"/>
      <c r="C317" s="84"/>
      <c r="D317" s="84"/>
      <c r="E317" s="84"/>
      <c r="F317" s="84"/>
      <c r="G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</row>
    <row r="318" spans="1:19" ht="12.75" hidden="1" customHeight="1" x14ac:dyDescent="0.2">
      <c r="A318" s="84"/>
      <c r="B318" s="84"/>
      <c r="C318" s="84"/>
      <c r="D318" s="84"/>
      <c r="E318" s="84"/>
      <c r="F318" s="84"/>
      <c r="G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</row>
    <row r="319" spans="1:19" ht="12.75" hidden="1" customHeight="1" x14ac:dyDescent="0.2">
      <c r="A319" s="84"/>
      <c r="B319" s="84"/>
      <c r="C319" s="84"/>
      <c r="D319" s="84"/>
      <c r="E319" s="84"/>
      <c r="F319" s="84"/>
      <c r="G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</row>
    <row r="320" spans="1:19" ht="12.75" hidden="1" customHeight="1" x14ac:dyDescent="0.2">
      <c r="A320" s="84"/>
      <c r="B320" s="84"/>
      <c r="C320" s="84"/>
      <c r="D320" s="84"/>
      <c r="E320" s="84"/>
      <c r="F320" s="84"/>
      <c r="G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</row>
    <row r="321" spans="1:19" ht="12.75" hidden="1" customHeight="1" x14ac:dyDescent="0.2">
      <c r="A321" s="84"/>
      <c r="B321" s="84"/>
      <c r="C321" s="84"/>
      <c r="D321" s="84"/>
      <c r="E321" s="84"/>
      <c r="F321" s="84"/>
      <c r="G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</row>
    <row r="322" spans="1:19" ht="12.75" hidden="1" customHeight="1" x14ac:dyDescent="0.2">
      <c r="A322" s="84"/>
      <c r="B322" s="84"/>
      <c r="C322" s="84"/>
      <c r="D322" s="84"/>
      <c r="E322" s="84"/>
      <c r="F322" s="84"/>
      <c r="G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</row>
    <row r="323" spans="1:19" ht="12.75" hidden="1" customHeight="1" x14ac:dyDescent="0.2">
      <c r="A323" s="84"/>
      <c r="B323" s="84"/>
      <c r="C323" s="84"/>
      <c r="D323" s="84"/>
      <c r="E323" s="84"/>
      <c r="F323" s="84"/>
      <c r="G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</row>
    <row r="324" spans="1:19" ht="12.75" hidden="1" customHeight="1" x14ac:dyDescent="0.2">
      <c r="A324" s="84"/>
      <c r="B324" s="84"/>
      <c r="C324" s="84"/>
      <c r="D324" s="84"/>
      <c r="E324" s="84"/>
      <c r="F324" s="84"/>
      <c r="G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</row>
    <row r="325" spans="1:19" ht="12.75" hidden="1" customHeight="1" x14ac:dyDescent="0.2">
      <c r="A325" s="84"/>
      <c r="B325" s="84"/>
      <c r="C325" s="84"/>
      <c r="D325" s="84"/>
      <c r="E325" s="84"/>
      <c r="F325" s="84"/>
      <c r="G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</row>
    <row r="326" spans="1:19" ht="12.75" hidden="1" customHeight="1" x14ac:dyDescent="0.2">
      <c r="A326" s="84"/>
      <c r="B326" s="84"/>
      <c r="C326" s="84"/>
      <c r="D326" s="84"/>
      <c r="E326" s="84"/>
      <c r="F326" s="84"/>
      <c r="G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</row>
    <row r="327" spans="1:19" ht="12.75" hidden="1" customHeight="1" x14ac:dyDescent="0.2">
      <c r="A327" s="84"/>
      <c r="B327" s="84"/>
      <c r="C327" s="84"/>
      <c r="D327" s="84"/>
      <c r="E327" s="84"/>
      <c r="F327" s="84"/>
      <c r="G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</row>
    <row r="328" spans="1:19" ht="12.75" hidden="1" customHeight="1" x14ac:dyDescent="0.2">
      <c r="A328" s="84"/>
      <c r="B328" s="84"/>
      <c r="C328" s="84"/>
      <c r="D328" s="84"/>
      <c r="E328" s="84"/>
      <c r="F328" s="84"/>
      <c r="G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</row>
    <row r="329" spans="1:19" ht="12.75" hidden="1" customHeight="1" x14ac:dyDescent="0.2">
      <c r="A329" s="84"/>
      <c r="B329" s="84"/>
      <c r="C329" s="84"/>
      <c r="D329" s="84"/>
      <c r="E329" s="84"/>
      <c r="F329" s="84"/>
      <c r="G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</row>
    <row r="330" spans="1:19" ht="12.75" hidden="1" customHeight="1" x14ac:dyDescent="0.2">
      <c r="A330" s="84"/>
      <c r="B330" s="84"/>
      <c r="C330" s="84"/>
      <c r="D330" s="84"/>
      <c r="E330" s="84"/>
      <c r="F330" s="84"/>
      <c r="G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</row>
    <row r="331" spans="1:19" ht="12.75" hidden="1" customHeight="1" x14ac:dyDescent="0.2">
      <c r="A331" s="84"/>
      <c r="B331" s="84"/>
      <c r="C331" s="84"/>
      <c r="D331" s="84"/>
      <c r="E331" s="84"/>
      <c r="F331" s="84"/>
      <c r="G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</row>
    <row r="332" spans="1:19" ht="12.75" hidden="1" customHeight="1" x14ac:dyDescent="0.2">
      <c r="A332" s="84"/>
      <c r="B332" s="84"/>
      <c r="C332" s="84"/>
      <c r="D332" s="84"/>
      <c r="E332" s="84"/>
      <c r="F332" s="84"/>
      <c r="G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</row>
    <row r="333" spans="1:19" ht="12.75" hidden="1" customHeight="1" x14ac:dyDescent="0.2">
      <c r="A333" s="84"/>
      <c r="B333" s="84"/>
      <c r="C333" s="84"/>
      <c r="D333" s="84"/>
      <c r="E333" s="84"/>
      <c r="F333" s="84"/>
      <c r="G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</row>
    <row r="334" spans="1:19" ht="12.75" hidden="1" customHeight="1" x14ac:dyDescent="0.2">
      <c r="A334" s="84"/>
      <c r="B334" s="84"/>
      <c r="C334" s="84"/>
      <c r="D334" s="84"/>
      <c r="E334" s="84"/>
      <c r="F334" s="84"/>
      <c r="G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</row>
    <row r="335" spans="1:19" ht="12.75" hidden="1" customHeight="1" x14ac:dyDescent="0.2">
      <c r="A335" s="84"/>
      <c r="B335" s="84"/>
      <c r="C335" s="84"/>
      <c r="D335" s="84"/>
      <c r="E335" s="84"/>
      <c r="F335" s="84"/>
      <c r="G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</row>
    <row r="336" spans="1:19" ht="12.75" hidden="1" customHeight="1" x14ac:dyDescent="0.2">
      <c r="A336" s="84"/>
      <c r="B336" s="84"/>
      <c r="C336" s="84"/>
      <c r="D336" s="84"/>
      <c r="E336" s="84"/>
      <c r="F336" s="84"/>
      <c r="G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</row>
    <row r="337" spans="1:19" ht="12.75" hidden="1" customHeight="1" x14ac:dyDescent="0.2">
      <c r="A337" s="84"/>
      <c r="B337" s="84"/>
      <c r="C337" s="84"/>
      <c r="D337" s="84"/>
      <c r="E337" s="84"/>
      <c r="F337" s="84"/>
      <c r="G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</row>
    <row r="338" spans="1:19" ht="12.75" hidden="1" customHeight="1" x14ac:dyDescent="0.2">
      <c r="A338" s="84"/>
      <c r="B338" s="84"/>
      <c r="C338" s="84"/>
      <c r="D338" s="84"/>
      <c r="E338" s="84"/>
      <c r="F338" s="84"/>
      <c r="G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</row>
    <row r="339" spans="1:19" ht="12.75" hidden="1" customHeight="1" x14ac:dyDescent="0.2">
      <c r="A339" s="84"/>
      <c r="B339" s="84"/>
      <c r="C339" s="84"/>
      <c r="D339" s="84"/>
      <c r="E339" s="84"/>
      <c r="F339" s="84"/>
      <c r="G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</row>
    <row r="340" spans="1:19" ht="12.75" hidden="1" customHeight="1" x14ac:dyDescent="0.2">
      <c r="A340" s="84"/>
      <c r="B340" s="84"/>
      <c r="C340" s="84"/>
      <c r="D340" s="84"/>
      <c r="E340" s="84"/>
      <c r="F340" s="84"/>
      <c r="G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</row>
    <row r="341" spans="1:19" ht="12.75" hidden="1" customHeight="1" x14ac:dyDescent="0.2">
      <c r="A341" s="84"/>
      <c r="B341" s="84"/>
      <c r="C341" s="84"/>
      <c r="D341" s="84"/>
      <c r="E341" s="84"/>
      <c r="F341" s="84"/>
      <c r="G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</row>
    <row r="342" spans="1:19" ht="12.75" hidden="1" customHeight="1" x14ac:dyDescent="0.2">
      <c r="A342" s="84"/>
      <c r="B342" s="84"/>
      <c r="C342" s="84"/>
      <c r="D342" s="84"/>
      <c r="E342" s="84"/>
      <c r="F342" s="84"/>
      <c r="G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</row>
    <row r="343" spans="1:19" ht="12.75" hidden="1" customHeight="1" x14ac:dyDescent="0.2">
      <c r="A343" s="84"/>
      <c r="B343" s="84"/>
      <c r="C343" s="84"/>
      <c r="D343" s="84"/>
      <c r="E343" s="84"/>
      <c r="F343" s="84"/>
      <c r="G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</row>
    <row r="344" spans="1:19" ht="12.75" hidden="1" customHeight="1" x14ac:dyDescent="0.2">
      <c r="A344" s="84"/>
      <c r="B344" s="84"/>
      <c r="C344" s="84"/>
      <c r="D344" s="84"/>
      <c r="E344" s="84"/>
      <c r="F344" s="84"/>
      <c r="G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</row>
    <row r="345" spans="1:19" ht="12.75" hidden="1" customHeight="1" x14ac:dyDescent="0.2">
      <c r="A345" s="84"/>
      <c r="B345" s="84"/>
      <c r="C345" s="84"/>
      <c r="D345" s="84"/>
      <c r="E345" s="84"/>
      <c r="F345" s="84"/>
      <c r="G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</row>
    <row r="346" spans="1:19" ht="12.75" hidden="1" customHeight="1" x14ac:dyDescent="0.2">
      <c r="A346" s="84"/>
      <c r="B346" s="84"/>
      <c r="C346" s="84"/>
      <c r="D346" s="84"/>
      <c r="E346" s="84"/>
      <c r="F346" s="84"/>
      <c r="G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</row>
    <row r="347" spans="1:19" ht="12.75" hidden="1" customHeight="1" x14ac:dyDescent="0.2">
      <c r="A347" s="84"/>
      <c r="B347" s="84"/>
      <c r="C347" s="84"/>
      <c r="D347" s="84"/>
      <c r="E347" s="84"/>
      <c r="F347" s="84"/>
      <c r="G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</row>
    <row r="348" spans="1:19" ht="12.75" hidden="1" customHeight="1" x14ac:dyDescent="0.2">
      <c r="A348" s="84"/>
      <c r="B348" s="84"/>
      <c r="C348" s="84"/>
      <c r="D348" s="84"/>
      <c r="E348" s="84"/>
      <c r="F348" s="84"/>
      <c r="G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</row>
    <row r="349" spans="1:19" ht="12.75" hidden="1" customHeight="1" x14ac:dyDescent="0.2">
      <c r="A349" s="84"/>
      <c r="B349" s="84"/>
      <c r="C349" s="84"/>
      <c r="D349" s="84"/>
      <c r="E349" s="84"/>
      <c r="F349" s="84"/>
      <c r="G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</row>
    <row r="350" spans="1:19" ht="12.75" hidden="1" customHeight="1" x14ac:dyDescent="0.2">
      <c r="A350" s="84"/>
      <c r="B350" s="84"/>
      <c r="C350" s="84"/>
      <c r="D350" s="84"/>
      <c r="E350" s="84"/>
      <c r="F350" s="84"/>
      <c r="G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</row>
    <row r="351" spans="1:19" ht="12.75" hidden="1" customHeight="1" x14ac:dyDescent="0.2">
      <c r="A351" s="84"/>
      <c r="B351" s="84"/>
      <c r="C351" s="84"/>
      <c r="D351" s="84"/>
      <c r="E351" s="84"/>
      <c r="F351" s="84"/>
      <c r="G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</row>
    <row r="352" spans="1:19" ht="12.75" hidden="1" customHeight="1" x14ac:dyDescent="0.2">
      <c r="A352" s="84"/>
      <c r="B352" s="84"/>
      <c r="C352" s="84"/>
      <c r="D352" s="84"/>
      <c r="E352" s="84"/>
      <c r="F352" s="84"/>
      <c r="G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</row>
    <row r="353" spans="1:19" ht="12.75" hidden="1" customHeight="1" x14ac:dyDescent="0.2">
      <c r="A353" s="84"/>
      <c r="B353" s="84"/>
      <c r="C353" s="84"/>
      <c r="D353" s="84"/>
      <c r="E353" s="84"/>
      <c r="F353" s="84"/>
      <c r="G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</row>
    <row r="354" spans="1:19" ht="12.75" hidden="1" customHeight="1" x14ac:dyDescent="0.2">
      <c r="A354" s="84"/>
      <c r="B354" s="84"/>
      <c r="C354" s="84"/>
      <c r="D354" s="84"/>
      <c r="E354" s="84"/>
      <c r="F354" s="84"/>
      <c r="G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</row>
    <row r="355" spans="1:19" ht="12.75" hidden="1" customHeight="1" x14ac:dyDescent="0.2">
      <c r="A355" s="84"/>
      <c r="B355" s="84"/>
      <c r="C355" s="84"/>
      <c r="D355" s="84"/>
      <c r="E355" s="84"/>
      <c r="F355" s="84"/>
      <c r="G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</row>
    <row r="356" spans="1:19" ht="12.75" hidden="1" customHeight="1" x14ac:dyDescent="0.2">
      <c r="A356" s="84"/>
      <c r="B356" s="84"/>
      <c r="C356" s="84"/>
      <c r="D356" s="84"/>
      <c r="E356" s="84"/>
      <c r="F356" s="84"/>
      <c r="G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</row>
    <row r="357" spans="1:19" ht="12.75" hidden="1" customHeight="1" x14ac:dyDescent="0.2">
      <c r="A357" s="84"/>
      <c r="B357" s="84"/>
      <c r="C357" s="84"/>
      <c r="D357" s="84"/>
      <c r="E357" s="84"/>
      <c r="F357" s="84"/>
      <c r="G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</row>
    <row r="358" spans="1:19" ht="12.75" hidden="1" customHeight="1" x14ac:dyDescent="0.2">
      <c r="A358" s="84"/>
      <c r="B358" s="84"/>
      <c r="C358" s="84"/>
      <c r="D358" s="84"/>
      <c r="E358" s="84"/>
      <c r="F358" s="84"/>
      <c r="G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</row>
    <row r="359" spans="1:19" ht="12.75" hidden="1" customHeight="1" x14ac:dyDescent="0.2">
      <c r="A359" s="84"/>
      <c r="B359" s="84"/>
      <c r="C359" s="84"/>
      <c r="D359" s="84"/>
      <c r="E359" s="84"/>
      <c r="F359" s="84"/>
      <c r="G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</row>
    <row r="360" spans="1:19" ht="12.75" hidden="1" customHeight="1" x14ac:dyDescent="0.2">
      <c r="A360" s="84"/>
      <c r="B360" s="84"/>
      <c r="C360" s="84"/>
      <c r="D360" s="84"/>
      <c r="E360" s="84"/>
      <c r="F360" s="84"/>
      <c r="G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</row>
    <row r="361" spans="1:19" ht="12.75" hidden="1" customHeight="1" x14ac:dyDescent="0.2">
      <c r="A361" s="84"/>
      <c r="B361" s="84"/>
      <c r="C361" s="84"/>
      <c r="D361" s="84"/>
      <c r="E361" s="84"/>
      <c r="F361" s="84"/>
      <c r="G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</row>
    <row r="362" spans="1:19" ht="12.75" hidden="1" customHeight="1" x14ac:dyDescent="0.2">
      <c r="A362" s="84"/>
      <c r="B362" s="84"/>
      <c r="C362" s="84"/>
      <c r="D362" s="84"/>
      <c r="E362" s="84"/>
      <c r="F362" s="84"/>
      <c r="G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</row>
    <row r="363" spans="1:19" ht="12.75" hidden="1" customHeight="1" x14ac:dyDescent="0.2">
      <c r="A363" s="84"/>
      <c r="B363" s="84"/>
      <c r="C363" s="84"/>
      <c r="D363" s="84"/>
      <c r="E363" s="84"/>
      <c r="F363" s="84"/>
      <c r="G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</row>
    <row r="364" spans="1:19" ht="12.75" hidden="1" customHeight="1" x14ac:dyDescent="0.2">
      <c r="A364" s="84"/>
      <c r="B364" s="84"/>
      <c r="C364" s="84"/>
      <c r="D364" s="84"/>
      <c r="E364" s="84"/>
      <c r="F364" s="84"/>
      <c r="G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</row>
    <row r="365" spans="1:19" ht="12.75" hidden="1" customHeight="1" x14ac:dyDescent="0.2">
      <c r="A365" s="84"/>
      <c r="B365" s="84"/>
      <c r="C365" s="84"/>
      <c r="D365" s="84"/>
      <c r="E365" s="84"/>
      <c r="F365" s="84"/>
      <c r="G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</row>
    <row r="366" spans="1:19" ht="12.75" hidden="1" customHeight="1" x14ac:dyDescent="0.2">
      <c r="A366" s="84"/>
      <c r="B366" s="84"/>
      <c r="C366" s="84"/>
      <c r="D366" s="84"/>
      <c r="E366" s="84"/>
      <c r="F366" s="84"/>
      <c r="G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</row>
    <row r="367" spans="1:19" ht="12.75" hidden="1" customHeight="1" x14ac:dyDescent="0.2">
      <c r="A367" s="84"/>
      <c r="B367" s="84"/>
      <c r="C367" s="84"/>
      <c r="D367" s="84"/>
      <c r="E367" s="84"/>
      <c r="F367" s="84"/>
      <c r="G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</row>
    <row r="368" spans="1:19" ht="12.75" hidden="1" customHeight="1" x14ac:dyDescent="0.2">
      <c r="A368" s="84"/>
      <c r="B368" s="84"/>
      <c r="C368" s="84"/>
      <c r="D368" s="84"/>
      <c r="E368" s="84"/>
      <c r="F368" s="84"/>
      <c r="G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</row>
    <row r="369" spans="1:19" ht="12.75" hidden="1" customHeight="1" x14ac:dyDescent="0.2">
      <c r="A369" s="84"/>
      <c r="B369" s="84"/>
      <c r="C369" s="84"/>
      <c r="D369" s="84"/>
      <c r="E369" s="84"/>
      <c r="F369" s="84"/>
      <c r="G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</row>
    <row r="370" spans="1:19" ht="12.75" hidden="1" customHeight="1" x14ac:dyDescent="0.2">
      <c r="A370" s="84"/>
      <c r="B370" s="84"/>
      <c r="C370" s="84"/>
      <c r="D370" s="84"/>
      <c r="E370" s="84"/>
      <c r="F370" s="84"/>
      <c r="G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</row>
    <row r="371" spans="1:19" ht="12.75" hidden="1" customHeight="1" x14ac:dyDescent="0.2">
      <c r="A371" s="84"/>
      <c r="B371" s="84"/>
      <c r="C371" s="84"/>
      <c r="D371" s="84"/>
      <c r="E371" s="84"/>
      <c r="F371" s="84"/>
      <c r="G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</row>
    <row r="372" spans="1:19" ht="12.75" hidden="1" customHeight="1" x14ac:dyDescent="0.2">
      <c r="A372" s="84"/>
      <c r="B372" s="84"/>
      <c r="C372" s="84"/>
      <c r="D372" s="84"/>
      <c r="E372" s="84"/>
      <c r="F372" s="84"/>
      <c r="G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</row>
    <row r="373" spans="1:19" ht="12.75" hidden="1" customHeight="1" x14ac:dyDescent="0.2">
      <c r="A373" s="84"/>
      <c r="B373" s="84"/>
      <c r="C373" s="84"/>
      <c r="D373" s="84"/>
      <c r="E373" s="84"/>
      <c r="F373" s="84"/>
      <c r="G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</row>
    <row r="374" spans="1:19" ht="12.75" hidden="1" customHeight="1" x14ac:dyDescent="0.2">
      <c r="A374" s="84"/>
      <c r="B374" s="84"/>
      <c r="C374" s="84"/>
      <c r="D374" s="84"/>
      <c r="E374" s="84"/>
      <c r="F374" s="84"/>
      <c r="G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</row>
    <row r="375" spans="1:19" ht="12.75" hidden="1" customHeight="1" x14ac:dyDescent="0.2">
      <c r="A375" s="84"/>
      <c r="B375" s="84"/>
      <c r="C375" s="84"/>
      <c r="D375" s="84"/>
      <c r="E375" s="84"/>
      <c r="F375" s="84"/>
      <c r="G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</row>
    <row r="376" spans="1:19" ht="12.75" hidden="1" customHeight="1" x14ac:dyDescent="0.2">
      <c r="A376" s="84"/>
      <c r="B376" s="84"/>
      <c r="C376" s="84"/>
      <c r="D376" s="84"/>
      <c r="E376" s="84"/>
      <c r="F376" s="84"/>
      <c r="G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</row>
    <row r="377" spans="1:19" ht="12.75" hidden="1" customHeight="1" x14ac:dyDescent="0.2">
      <c r="A377" s="84"/>
      <c r="B377" s="84"/>
      <c r="C377" s="84"/>
      <c r="D377" s="84"/>
      <c r="E377" s="84"/>
      <c r="F377" s="84"/>
      <c r="G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</row>
    <row r="378" spans="1:19" ht="12.75" hidden="1" customHeight="1" x14ac:dyDescent="0.2">
      <c r="A378" s="84"/>
      <c r="B378" s="84"/>
      <c r="C378" s="84"/>
      <c r="D378" s="84"/>
      <c r="E378" s="84"/>
      <c r="F378" s="84"/>
      <c r="G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</row>
    <row r="379" spans="1:19" ht="12.75" hidden="1" customHeight="1" x14ac:dyDescent="0.2">
      <c r="A379" s="84"/>
      <c r="B379" s="84"/>
      <c r="C379" s="84"/>
      <c r="D379" s="84"/>
      <c r="E379" s="84"/>
      <c r="F379" s="84"/>
      <c r="G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</row>
    <row r="380" spans="1:19" ht="12.75" hidden="1" customHeight="1" x14ac:dyDescent="0.2">
      <c r="A380" s="84"/>
      <c r="B380" s="84"/>
      <c r="C380" s="84"/>
      <c r="D380" s="84"/>
      <c r="E380" s="84"/>
      <c r="F380" s="84"/>
      <c r="G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</row>
    <row r="381" spans="1:19" ht="12.75" hidden="1" customHeight="1" x14ac:dyDescent="0.2">
      <c r="A381" s="84"/>
      <c r="B381" s="84"/>
      <c r="C381" s="84"/>
      <c r="D381" s="84"/>
      <c r="E381" s="84"/>
      <c r="F381" s="84"/>
      <c r="G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</row>
    <row r="382" spans="1:19" ht="12.75" hidden="1" customHeight="1" x14ac:dyDescent="0.2">
      <c r="A382" s="84"/>
      <c r="B382" s="84"/>
      <c r="C382" s="84"/>
      <c r="D382" s="84"/>
      <c r="E382" s="84"/>
      <c r="F382" s="84"/>
      <c r="G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</row>
    <row r="383" spans="1:19" ht="12.75" hidden="1" customHeight="1" x14ac:dyDescent="0.2">
      <c r="A383" s="84"/>
      <c r="B383" s="84"/>
      <c r="C383" s="84"/>
      <c r="D383" s="84"/>
      <c r="E383" s="84"/>
      <c r="F383" s="84"/>
      <c r="G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</row>
    <row r="384" spans="1:19" ht="12.75" hidden="1" customHeight="1" x14ac:dyDescent="0.2">
      <c r="A384" s="84"/>
      <c r="B384" s="84"/>
      <c r="C384" s="84"/>
      <c r="D384" s="84"/>
      <c r="E384" s="84"/>
      <c r="F384" s="84"/>
      <c r="G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</row>
    <row r="385" spans="1:19" ht="12.75" hidden="1" customHeight="1" x14ac:dyDescent="0.2">
      <c r="A385" s="84"/>
      <c r="B385" s="84"/>
      <c r="C385" s="84"/>
      <c r="D385" s="84"/>
      <c r="E385" s="84"/>
      <c r="F385" s="84"/>
      <c r="G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</row>
    <row r="386" spans="1:19" ht="12.75" hidden="1" customHeight="1" x14ac:dyDescent="0.2">
      <c r="A386" s="84"/>
      <c r="B386" s="84"/>
      <c r="C386" s="84"/>
      <c r="D386" s="84"/>
      <c r="E386" s="84"/>
      <c r="F386" s="84"/>
      <c r="G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</row>
    <row r="387" spans="1:19" ht="12.75" hidden="1" customHeight="1" x14ac:dyDescent="0.2">
      <c r="A387" s="84"/>
      <c r="B387" s="84"/>
      <c r="C387" s="84"/>
      <c r="D387" s="84"/>
      <c r="E387" s="84"/>
      <c r="F387" s="84"/>
      <c r="G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</row>
    <row r="388" spans="1:19" ht="12.75" hidden="1" customHeight="1" x14ac:dyDescent="0.2">
      <c r="A388" s="84"/>
      <c r="B388" s="84"/>
      <c r="C388" s="84"/>
      <c r="D388" s="84"/>
      <c r="E388" s="84"/>
      <c r="F388" s="84"/>
      <c r="G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</row>
    <row r="389" spans="1:19" ht="12.75" hidden="1" customHeight="1" x14ac:dyDescent="0.2">
      <c r="A389" s="84"/>
      <c r="B389" s="84"/>
      <c r="C389" s="84"/>
      <c r="D389" s="84"/>
      <c r="E389" s="84"/>
      <c r="F389" s="84"/>
      <c r="G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</row>
    <row r="390" spans="1:19" ht="12.75" hidden="1" customHeight="1" x14ac:dyDescent="0.2">
      <c r="A390" s="84"/>
      <c r="B390" s="84"/>
      <c r="C390" s="84"/>
      <c r="D390" s="84"/>
      <c r="E390" s="84"/>
      <c r="F390" s="84"/>
      <c r="G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</row>
    <row r="391" spans="1:19" ht="12.75" hidden="1" customHeight="1" x14ac:dyDescent="0.2">
      <c r="A391" s="84"/>
      <c r="B391" s="84"/>
      <c r="C391" s="84"/>
      <c r="D391" s="84"/>
      <c r="E391" s="84"/>
      <c r="F391" s="84"/>
      <c r="G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</row>
    <row r="392" spans="1:19" ht="12.75" hidden="1" customHeight="1" x14ac:dyDescent="0.2">
      <c r="A392" s="84"/>
      <c r="B392" s="84"/>
      <c r="C392" s="84"/>
      <c r="D392" s="84"/>
      <c r="E392" s="84"/>
      <c r="F392" s="84"/>
      <c r="G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</row>
    <row r="393" spans="1:19" ht="12.75" hidden="1" customHeight="1" x14ac:dyDescent="0.2">
      <c r="A393" s="84"/>
      <c r="B393" s="84"/>
      <c r="C393" s="84"/>
      <c r="D393" s="84"/>
      <c r="E393" s="84"/>
      <c r="F393" s="84"/>
      <c r="G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19" ht="12.75" hidden="1" customHeight="1" x14ac:dyDescent="0.2">
      <c r="A394" s="84"/>
      <c r="B394" s="84"/>
      <c r="C394" s="84"/>
      <c r="D394" s="84"/>
      <c r="E394" s="84"/>
      <c r="F394" s="84"/>
      <c r="G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</row>
    <row r="395" spans="1:19" ht="12.75" hidden="1" customHeight="1" x14ac:dyDescent="0.2">
      <c r="A395" s="84"/>
      <c r="B395" s="84"/>
      <c r="C395" s="84"/>
      <c r="D395" s="84"/>
      <c r="E395" s="84"/>
      <c r="F395" s="84"/>
      <c r="G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6" spans="1:19" ht="12.75" hidden="1" customHeight="1" x14ac:dyDescent="0.2">
      <c r="A396" s="84"/>
      <c r="B396" s="84"/>
      <c r="C396" s="84"/>
      <c r="D396" s="84"/>
      <c r="E396" s="84"/>
      <c r="F396" s="84"/>
      <c r="G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</row>
    <row r="397" spans="1:19" ht="12.75" hidden="1" customHeight="1" x14ac:dyDescent="0.2">
      <c r="A397" s="84"/>
      <c r="B397" s="84"/>
      <c r="C397" s="84"/>
      <c r="D397" s="84"/>
      <c r="E397" s="84"/>
      <c r="F397" s="84"/>
      <c r="G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</row>
    <row r="398" spans="1:19" ht="12.75" hidden="1" customHeight="1" x14ac:dyDescent="0.2">
      <c r="A398" s="84"/>
      <c r="B398" s="84"/>
      <c r="C398" s="84"/>
      <c r="D398" s="84"/>
      <c r="E398" s="84"/>
      <c r="F398" s="84"/>
      <c r="G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</row>
    <row r="399" spans="1:19" ht="12.75" hidden="1" customHeight="1" x14ac:dyDescent="0.2">
      <c r="A399" s="84"/>
      <c r="B399" s="84"/>
      <c r="C399" s="84"/>
      <c r="D399" s="84"/>
      <c r="E399" s="84"/>
      <c r="F399" s="84"/>
      <c r="G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</row>
    <row r="400" spans="1:19" ht="12.75" hidden="1" customHeight="1" x14ac:dyDescent="0.2">
      <c r="A400" s="84"/>
      <c r="B400" s="84"/>
      <c r="C400" s="84"/>
      <c r="D400" s="84"/>
      <c r="E400" s="84"/>
      <c r="F400" s="84"/>
      <c r="G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</row>
    <row r="401" spans="1:19" ht="12.75" hidden="1" customHeight="1" x14ac:dyDescent="0.2">
      <c r="A401" s="84"/>
      <c r="B401" s="84"/>
      <c r="C401" s="84"/>
      <c r="D401" s="84"/>
      <c r="E401" s="84"/>
      <c r="F401" s="84"/>
      <c r="G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</row>
    <row r="402" spans="1:19" ht="12.75" hidden="1" customHeight="1" x14ac:dyDescent="0.2">
      <c r="A402" s="84"/>
      <c r="B402" s="84"/>
      <c r="C402" s="84"/>
      <c r="D402" s="84"/>
      <c r="E402" s="84"/>
      <c r="F402" s="84"/>
      <c r="G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</row>
    <row r="403" spans="1:19" ht="12.75" hidden="1" customHeight="1" x14ac:dyDescent="0.2">
      <c r="A403" s="84"/>
      <c r="B403" s="84"/>
      <c r="C403" s="84"/>
      <c r="D403" s="84"/>
      <c r="E403" s="84"/>
      <c r="F403" s="84"/>
      <c r="G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</row>
    <row r="404" spans="1:19" ht="12.75" hidden="1" customHeight="1" x14ac:dyDescent="0.2">
      <c r="A404" s="84"/>
      <c r="B404" s="84"/>
      <c r="C404" s="84"/>
      <c r="D404" s="84"/>
      <c r="E404" s="84"/>
      <c r="F404" s="84"/>
      <c r="G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</row>
    <row r="405" spans="1:19" ht="12.75" hidden="1" customHeight="1" x14ac:dyDescent="0.2">
      <c r="A405" s="84"/>
      <c r="B405" s="84"/>
      <c r="C405" s="84"/>
      <c r="D405" s="84"/>
      <c r="E405" s="84"/>
      <c r="F405" s="84"/>
      <c r="G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</row>
    <row r="406" spans="1:19" ht="12.75" hidden="1" customHeight="1" x14ac:dyDescent="0.2">
      <c r="A406" s="84"/>
      <c r="B406" s="84"/>
      <c r="C406" s="84"/>
      <c r="D406" s="84"/>
      <c r="E406" s="84"/>
      <c r="F406" s="84"/>
      <c r="G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</row>
    <row r="407" spans="1:19" ht="12.75" hidden="1" customHeight="1" x14ac:dyDescent="0.2">
      <c r="A407" s="84"/>
      <c r="B407" s="84"/>
      <c r="C407" s="84"/>
      <c r="D407" s="84"/>
      <c r="E407" s="84"/>
      <c r="F407" s="84"/>
      <c r="G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</row>
    <row r="408" spans="1:19" ht="12.75" hidden="1" customHeight="1" x14ac:dyDescent="0.2">
      <c r="A408" s="84"/>
      <c r="B408" s="84"/>
      <c r="C408" s="84"/>
      <c r="D408" s="84"/>
      <c r="E408" s="84"/>
      <c r="F408" s="84"/>
      <c r="G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</row>
    <row r="409" spans="1:19" ht="12.75" hidden="1" customHeight="1" x14ac:dyDescent="0.2">
      <c r="A409" s="84"/>
      <c r="B409" s="84"/>
      <c r="C409" s="84"/>
      <c r="D409" s="84"/>
      <c r="E409" s="84"/>
      <c r="F409" s="84"/>
      <c r="G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</row>
    <row r="410" spans="1:19" ht="12.75" hidden="1" customHeight="1" x14ac:dyDescent="0.2">
      <c r="A410" s="84"/>
      <c r="B410" s="84"/>
      <c r="C410" s="84"/>
      <c r="D410" s="84"/>
      <c r="E410" s="84"/>
      <c r="F410" s="84"/>
      <c r="G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</row>
    <row r="411" spans="1:19" ht="12.75" hidden="1" customHeight="1" x14ac:dyDescent="0.2">
      <c r="A411" s="84"/>
      <c r="B411" s="84"/>
      <c r="C411" s="84"/>
      <c r="D411" s="84"/>
      <c r="E411" s="84"/>
      <c r="F411" s="84"/>
      <c r="G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</row>
    <row r="412" spans="1:19" ht="12.75" hidden="1" customHeight="1" x14ac:dyDescent="0.2">
      <c r="A412" s="84"/>
      <c r="B412" s="84"/>
      <c r="C412" s="84"/>
      <c r="D412" s="84"/>
      <c r="E412" s="84"/>
      <c r="F412" s="84"/>
      <c r="G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</row>
    <row r="413" spans="1:19" ht="12.75" hidden="1" customHeight="1" x14ac:dyDescent="0.2">
      <c r="A413" s="84"/>
      <c r="B413" s="84"/>
      <c r="C413" s="84"/>
      <c r="D413" s="84"/>
      <c r="E413" s="84"/>
      <c r="F413" s="84"/>
      <c r="G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</row>
    <row r="414" spans="1:19" ht="12.75" hidden="1" customHeight="1" x14ac:dyDescent="0.2">
      <c r="A414" s="84"/>
      <c r="B414" s="84"/>
      <c r="C414" s="84"/>
      <c r="D414" s="84"/>
      <c r="E414" s="84"/>
      <c r="F414" s="84"/>
      <c r="G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</row>
    <row r="415" spans="1:19" ht="12.75" hidden="1" customHeight="1" x14ac:dyDescent="0.2">
      <c r="A415" s="84"/>
      <c r="B415" s="84"/>
      <c r="C415" s="84"/>
      <c r="D415" s="84"/>
      <c r="E415" s="84"/>
      <c r="F415" s="84"/>
      <c r="G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</row>
    <row r="416" spans="1:19" ht="12.75" hidden="1" customHeight="1" x14ac:dyDescent="0.2">
      <c r="A416" s="84"/>
      <c r="B416" s="84"/>
      <c r="C416" s="84"/>
      <c r="D416" s="84"/>
      <c r="E416" s="84"/>
      <c r="F416" s="84"/>
      <c r="G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</row>
    <row r="417" spans="1:19" ht="12.75" hidden="1" customHeight="1" x14ac:dyDescent="0.2">
      <c r="A417" s="84"/>
      <c r="B417" s="84"/>
      <c r="C417" s="84"/>
      <c r="D417" s="84"/>
      <c r="E417" s="84"/>
      <c r="F417" s="84"/>
      <c r="G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</row>
    <row r="418" spans="1:19" ht="12.75" hidden="1" customHeight="1" x14ac:dyDescent="0.2">
      <c r="A418" s="84"/>
      <c r="B418" s="84"/>
      <c r="C418" s="84"/>
      <c r="D418" s="84"/>
      <c r="E418" s="84"/>
      <c r="F418" s="84"/>
      <c r="G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</row>
    <row r="419" spans="1:19" ht="12.75" hidden="1" customHeight="1" x14ac:dyDescent="0.2">
      <c r="A419" s="84"/>
      <c r="B419" s="84"/>
      <c r="C419" s="84"/>
      <c r="D419" s="84"/>
      <c r="E419" s="84"/>
      <c r="F419" s="84"/>
      <c r="G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</row>
    <row r="420" spans="1:19" ht="12.75" hidden="1" customHeight="1" x14ac:dyDescent="0.2">
      <c r="A420" s="84"/>
      <c r="B420" s="84"/>
      <c r="C420" s="84"/>
      <c r="D420" s="84"/>
      <c r="E420" s="84"/>
      <c r="F420" s="84"/>
      <c r="G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</row>
    <row r="421" spans="1:19" ht="12.75" hidden="1" customHeight="1" x14ac:dyDescent="0.2">
      <c r="A421" s="84"/>
      <c r="B421" s="84"/>
      <c r="C421" s="84"/>
      <c r="D421" s="84"/>
      <c r="E421" s="84"/>
      <c r="F421" s="84"/>
      <c r="G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</row>
    <row r="422" spans="1:19" ht="12.75" hidden="1" customHeight="1" x14ac:dyDescent="0.2">
      <c r="A422" s="84"/>
      <c r="B422" s="84"/>
      <c r="C422" s="84"/>
      <c r="D422" s="84"/>
      <c r="E422" s="84"/>
      <c r="F422" s="84"/>
      <c r="G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</row>
    <row r="423" spans="1:19" ht="12.75" hidden="1" customHeight="1" x14ac:dyDescent="0.2">
      <c r="A423" s="84"/>
      <c r="B423" s="84"/>
      <c r="C423" s="84"/>
      <c r="D423" s="84"/>
      <c r="E423" s="84"/>
      <c r="F423" s="84"/>
      <c r="G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</row>
    <row r="424" spans="1:19" ht="12.75" hidden="1" customHeight="1" x14ac:dyDescent="0.2">
      <c r="A424" s="84"/>
      <c r="B424" s="84"/>
      <c r="C424" s="84"/>
      <c r="D424" s="84"/>
      <c r="E424" s="84"/>
      <c r="F424" s="84"/>
      <c r="G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</row>
    <row r="425" spans="1:19" ht="12.75" hidden="1" customHeight="1" x14ac:dyDescent="0.2">
      <c r="A425" s="84"/>
      <c r="B425" s="84"/>
      <c r="C425" s="84"/>
      <c r="D425" s="84"/>
      <c r="E425" s="84"/>
      <c r="F425" s="84"/>
      <c r="G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</row>
    <row r="426" spans="1:19" ht="12.75" hidden="1" customHeight="1" x14ac:dyDescent="0.2">
      <c r="A426" s="84"/>
      <c r="B426" s="84"/>
      <c r="C426" s="84"/>
      <c r="D426" s="84"/>
      <c r="E426" s="84"/>
      <c r="F426" s="84"/>
      <c r="G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</row>
    <row r="427" spans="1:19" ht="12.75" hidden="1" customHeight="1" x14ac:dyDescent="0.2">
      <c r="A427" s="84"/>
      <c r="B427" s="84"/>
      <c r="C427" s="84"/>
      <c r="D427" s="84"/>
      <c r="E427" s="84"/>
      <c r="F427" s="84"/>
      <c r="G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</row>
    <row r="428" spans="1:19" ht="12.75" hidden="1" customHeight="1" x14ac:dyDescent="0.2">
      <c r="A428" s="84"/>
      <c r="B428" s="84"/>
      <c r="C428" s="84"/>
      <c r="D428" s="84"/>
      <c r="E428" s="84"/>
      <c r="F428" s="84"/>
      <c r="G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</row>
    <row r="429" spans="1:19" ht="12.75" hidden="1" customHeight="1" x14ac:dyDescent="0.2">
      <c r="A429" s="84"/>
      <c r="B429" s="84"/>
      <c r="C429" s="84"/>
      <c r="D429" s="84"/>
      <c r="E429" s="84"/>
      <c r="F429" s="84"/>
      <c r="G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</row>
    <row r="430" spans="1:19" ht="12.75" hidden="1" customHeight="1" x14ac:dyDescent="0.2">
      <c r="A430" s="84"/>
      <c r="B430" s="84"/>
      <c r="C430" s="84"/>
      <c r="D430" s="84"/>
      <c r="E430" s="84"/>
      <c r="F430" s="84"/>
      <c r="G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</row>
    <row r="431" spans="1:19" ht="12.75" hidden="1" customHeight="1" x14ac:dyDescent="0.2">
      <c r="A431" s="84"/>
      <c r="B431" s="84"/>
      <c r="C431" s="84"/>
      <c r="D431" s="84"/>
      <c r="E431" s="84"/>
      <c r="F431" s="84"/>
      <c r="G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</row>
    <row r="432" spans="1:19" ht="12.75" hidden="1" customHeight="1" x14ac:dyDescent="0.2">
      <c r="A432" s="84"/>
      <c r="B432" s="84"/>
      <c r="C432" s="84"/>
      <c r="D432" s="84"/>
      <c r="E432" s="84"/>
      <c r="F432" s="84"/>
      <c r="G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</row>
    <row r="433" spans="1:19" ht="12.75" hidden="1" customHeight="1" x14ac:dyDescent="0.2">
      <c r="A433" s="84"/>
      <c r="B433" s="84"/>
      <c r="C433" s="84"/>
      <c r="D433" s="84"/>
      <c r="E433" s="84"/>
      <c r="F433" s="84"/>
      <c r="G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</row>
    <row r="434" spans="1:19" ht="12.75" hidden="1" customHeight="1" x14ac:dyDescent="0.2">
      <c r="A434" s="84"/>
      <c r="B434" s="84"/>
      <c r="C434" s="84"/>
      <c r="D434" s="84"/>
      <c r="E434" s="84"/>
      <c r="F434" s="84"/>
      <c r="G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</row>
    <row r="435" spans="1:19" ht="12.75" hidden="1" customHeight="1" x14ac:dyDescent="0.2">
      <c r="A435" s="84"/>
      <c r="B435" s="84"/>
      <c r="C435" s="84"/>
      <c r="D435" s="84"/>
      <c r="E435" s="84"/>
      <c r="F435" s="84"/>
      <c r="G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</row>
    <row r="436" spans="1:19" ht="12.75" hidden="1" customHeight="1" x14ac:dyDescent="0.2">
      <c r="A436" s="84"/>
      <c r="B436" s="84"/>
      <c r="C436" s="84"/>
      <c r="D436" s="84"/>
      <c r="E436" s="84"/>
      <c r="F436" s="84"/>
      <c r="G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</row>
    <row r="437" spans="1:19" ht="12.75" hidden="1" customHeight="1" x14ac:dyDescent="0.2">
      <c r="A437" s="84"/>
      <c r="B437" s="84"/>
      <c r="C437" s="84"/>
      <c r="D437" s="84"/>
      <c r="E437" s="84"/>
      <c r="F437" s="84"/>
      <c r="G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</row>
    <row r="438" spans="1:19" ht="12.75" hidden="1" customHeight="1" x14ac:dyDescent="0.2">
      <c r="A438" s="84"/>
      <c r="B438" s="84"/>
      <c r="C438" s="84"/>
      <c r="D438" s="84"/>
      <c r="E438" s="84"/>
      <c r="F438" s="84"/>
      <c r="G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</row>
    <row r="439" spans="1:19" ht="12.75" hidden="1" customHeight="1" x14ac:dyDescent="0.2">
      <c r="A439" s="84"/>
      <c r="B439" s="84"/>
      <c r="C439" s="84"/>
      <c r="D439" s="84"/>
      <c r="E439" s="84"/>
      <c r="F439" s="84"/>
      <c r="G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</row>
    <row r="440" spans="1:19" ht="12.75" hidden="1" customHeight="1" x14ac:dyDescent="0.2">
      <c r="A440" s="84"/>
      <c r="B440" s="84"/>
      <c r="C440" s="84"/>
      <c r="D440" s="84"/>
      <c r="E440" s="84"/>
      <c r="F440" s="84"/>
      <c r="G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</row>
    <row r="441" spans="1:19" ht="12.75" hidden="1" customHeight="1" x14ac:dyDescent="0.2">
      <c r="A441" s="84"/>
      <c r="B441" s="84"/>
      <c r="C441" s="84"/>
      <c r="D441" s="84"/>
      <c r="E441" s="84"/>
      <c r="F441" s="84"/>
      <c r="G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</row>
    <row r="442" spans="1:19" ht="12.75" hidden="1" customHeight="1" x14ac:dyDescent="0.2">
      <c r="A442" s="84"/>
      <c r="B442" s="84"/>
      <c r="C442" s="84"/>
      <c r="D442" s="84"/>
      <c r="E442" s="84"/>
      <c r="F442" s="84"/>
      <c r="G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</row>
    <row r="443" spans="1:19" ht="12.75" hidden="1" customHeight="1" x14ac:dyDescent="0.2">
      <c r="A443" s="84"/>
      <c r="B443" s="84"/>
      <c r="C443" s="84"/>
      <c r="D443" s="84"/>
      <c r="E443" s="84"/>
      <c r="F443" s="84"/>
      <c r="G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</row>
    <row r="444" spans="1:19" ht="12.75" hidden="1" customHeight="1" x14ac:dyDescent="0.2">
      <c r="A444" s="84"/>
      <c r="B444" s="84"/>
      <c r="C444" s="84"/>
      <c r="D444" s="84"/>
      <c r="E444" s="84"/>
      <c r="F444" s="84"/>
      <c r="G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</row>
    <row r="445" spans="1:19" ht="12.75" hidden="1" customHeight="1" x14ac:dyDescent="0.2">
      <c r="A445" s="84"/>
      <c r="B445" s="84"/>
      <c r="C445" s="84"/>
      <c r="D445" s="84"/>
      <c r="E445" s="84"/>
      <c r="F445" s="84"/>
      <c r="G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</row>
    <row r="446" spans="1:19" ht="12.75" hidden="1" customHeight="1" x14ac:dyDescent="0.2">
      <c r="A446" s="84"/>
      <c r="B446" s="84"/>
      <c r="C446" s="84"/>
      <c r="D446" s="84"/>
      <c r="E446" s="84"/>
      <c r="F446" s="84"/>
      <c r="G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</row>
    <row r="447" spans="1:19" ht="12.75" hidden="1" customHeight="1" x14ac:dyDescent="0.2">
      <c r="A447" s="84"/>
      <c r="B447" s="84"/>
      <c r="C447" s="84"/>
      <c r="D447" s="84"/>
      <c r="E447" s="84"/>
      <c r="F447" s="84"/>
      <c r="G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</row>
    <row r="448" spans="1:19" ht="12.75" hidden="1" customHeight="1" x14ac:dyDescent="0.2">
      <c r="A448" s="84"/>
      <c r="B448" s="84"/>
      <c r="C448" s="84"/>
      <c r="D448" s="84"/>
      <c r="E448" s="84"/>
      <c r="F448" s="84"/>
      <c r="G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</row>
    <row r="449" spans="1:19" ht="12.75" hidden="1" customHeight="1" x14ac:dyDescent="0.2">
      <c r="A449" s="84"/>
      <c r="B449" s="84"/>
      <c r="C449" s="84"/>
      <c r="D449" s="84"/>
      <c r="E449" s="84"/>
      <c r="F449" s="84"/>
      <c r="G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</row>
    <row r="450" spans="1:19" ht="12.75" hidden="1" customHeight="1" x14ac:dyDescent="0.2">
      <c r="A450" s="84"/>
      <c r="B450" s="84"/>
      <c r="C450" s="84"/>
      <c r="D450" s="84"/>
      <c r="E450" s="84"/>
      <c r="F450" s="84"/>
      <c r="G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</row>
    <row r="451" spans="1:19" ht="12.75" hidden="1" customHeight="1" x14ac:dyDescent="0.2">
      <c r="A451" s="84"/>
      <c r="B451" s="84"/>
      <c r="C451" s="84"/>
      <c r="D451" s="84"/>
      <c r="E451" s="84"/>
      <c r="F451" s="84"/>
      <c r="G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</row>
    <row r="452" spans="1:19" ht="12.75" hidden="1" customHeight="1" x14ac:dyDescent="0.2">
      <c r="A452" s="84"/>
      <c r="B452" s="84"/>
      <c r="C452" s="84"/>
      <c r="D452" s="84"/>
      <c r="E452" s="84"/>
      <c r="F452" s="84"/>
      <c r="G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</row>
    <row r="453" spans="1:19" ht="12.75" hidden="1" customHeight="1" x14ac:dyDescent="0.2">
      <c r="A453" s="84"/>
      <c r="B453" s="84"/>
      <c r="C453" s="84"/>
      <c r="D453" s="84"/>
      <c r="E453" s="84"/>
      <c r="F453" s="84"/>
      <c r="G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</row>
    <row r="454" spans="1:19" ht="12.75" hidden="1" customHeight="1" x14ac:dyDescent="0.2">
      <c r="A454" s="84"/>
      <c r="B454" s="84"/>
      <c r="C454" s="84"/>
      <c r="D454" s="84"/>
      <c r="E454" s="84"/>
      <c r="F454" s="84"/>
      <c r="G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</row>
    <row r="455" spans="1:19" ht="12.75" hidden="1" customHeight="1" x14ac:dyDescent="0.2">
      <c r="A455" s="84"/>
      <c r="B455" s="84"/>
      <c r="C455" s="84"/>
      <c r="D455" s="84"/>
      <c r="E455" s="84"/>
      <c r="F455" s="84"/>
      <c r="G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</row>
    <row r="456" spans="1:19" ht="12.75" hidden="1" customHeight="1" x14ac:dyDescent="0.2">
      <c r="A456" s="84"/>
      <c r="B456" s="84"/>
      <c r="C456" s="84"/>
      <c r="D456" s="84"/>
      <c r="E456" s="84"/>
      <c r="F456" s="84"/>
      <c r="G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</row>
    <row r="457" spans="1:19" ht="12.75" hidden="1" customHeight="1" x14ac:dyDescent="0.2">
      <c r="A457" s="84"/>
      <c r="B457" s="84"/>
      <c r="C457" s="84"/>
      <c r="D457" s="84"/>
      <c r="E457" s="84"/>
      <c r="F457" s="84"/>
      <c r="G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</row>
    <row r="458" spans="1:19" ht="12.75" hidden="1" customHeight="1" x14ac:dyDescent="0.2">
      <c r="A458" s="84"/>
      <c r="B458" s="84"/>
      <c r="C458" s="84"/>
      <c r="D458" s="84"/>
      <c r="E458" s="84"/>
      <c r="F458" s="84"/>
      <c r="G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</row>
    <row r="459" spans="1:19" ht="12.75" hidden="1" customHeight="1" x14ac:dyDescent="0.2">
      <c r="A459" s="84"/>
      <c r="B459" s="84"/>
      <c r="C459" s="84"/>
      <c r="D459" s="84"/>
      <c r="E459" s="84"/>
      <c r="F459" s="84"/>
      <c r="G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</row>
    <row r="460" spans="1:19" ht="12.75" hidden="1" customHeight="1" x14ac:dyDescent="0.2">
      <c r="A460" s="84"/>
      <c r="B460" s="84"/>
      <c r="C460" s="84"/>
      <c r="D460" s="84"/>
      <c r="E460" s="84"/>
      <c r="F460" s="84"/>
      <c r="G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</row>
    <row r="461" spans="1:19" ht="12.75" hidden="1" customHeight="1" x14ac:dyDescent="0.2">
      <c r="A461" s="84"/>
      <c r="B461" s="84"/>
      <c r="C461" s="84"/>
      <c r="D461" s="84"/>
      <c r="E461" s="84"/>
      <c r="F461" s="84"/>
      <c r="G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</row>
    <row r="462" spans="1:19" ht="12.75" hidden="1" customHeight="1" x14ac:dyDescent="0.2">
      <c r="A462" s="84"/>
      <c r="B462" s="84"/>
      <c r="C462" s="84"/>
      <c r="D462" s="84"/>
      <c r="E462" s="84"/>
      <c r="F462" s="84"/>
      <c r="G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</row>
    <row r="463" spans="1:19" ht="12.75" hidden="1" customHeight="1" x14ac:dyDescent="0.2">
      <c r="A463" s="84"/>
      <c r="B463" s="84"/>
      <c r="C463" s="84"/>
      <c r="D463" s="84"/>
      <c r="E463" s="84"/>
      <c r="F463" s="84"/>
      <c r="G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</row>
    <row r="464" spans="1:19" ht="12.75" hidden="1" customHeight="1" x14ac:dyDescent="0.2">
      <c r="A464" s="84"/>
      <c r="B464" s="84"/>
      <c r="C464" s="84"/>
      <c r="D464" s="84"/>
      <c r="E464" s="84"/>
      <c r="F464" s="84"/>
      <c r="G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</row>
    <row r="465" spans="1:19" ht="12.75" hidden="1" customHeight="1" x14ac:dyDescent="0.2">
      <c r="A465" s="84"/>
      <c r="B465" s="84"/>
      <c r="C465" s="84"/>
      <c r="D465" s="84"/>
      <c r="E465" s="84"/>
      <c r="F465" s="84"/>
      <c r="G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</row>
    <row r="466" spans="1:19" ht="12.75" hidden="1" customHeight="1" x14ac:dyDescent="0.2">
      <c r="A466" s="84"/>
      <c r="B466" s="84"/>
      <c r="C466" s="84"/>
      <c r="D466" s="84"/>
      <c r="E466" s="84"/>
      <c r="F466" s="84"/>
      <c r="G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</row>
    <row r="467" spans="1:19" ht="12.75" hidden="1" customHeight="1" x14ac:dyDescent="0.2">
      <c r="A467" s="84"/>
      <c r="B467" s="84"/>
      <c r="C467" s="84"/>
      <c r="D467" s="84"/>
      <c r="E467" s="84"/>
      <c r="F467" s="84"/>
      <c r="G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</row>
    <row r="468" spans="1:19" ht="12.75" hidden="1" customHeight="1" x14ac:dyDescent="0.2">
      <c r="A468" s="84"/>
      <c r="B468" s="84"/>
      <c r="C468" s="84"/>
      <c r="D468" s="84"/>
      <c r="E468" s="84"/>
      <c r="F468" s="84"/>
      <c r="G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</row>
    <row r="469" spans="1:19" ht="12.75" hidden="1" customHeight="1" x14ac:dyDescent="0.2">
      <c r="A469" s="84"/>
      <c r="B469" s="84"/>
      <c r="C469" s="84"/>
      <c r="D469" s="84"/>
      <c r="E469" s="84"/>
      <c r="F469" s="84"/>
      <c r="G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</row>
    <row r="470" spans="1:19" ht="12.75" hidden="1" customHeight="1" x14ac:dyDescent="0.2">
      <c r="A470" s="84"/>
      <c r="B470" s="84"/>
      <c r="C470" s="84"/>
      <c r="D470" s="84"/>
      <c r="E470" s="84"/>
      <c r="F470" s="84"/>
      <c r="G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</row>
    <row r="471" spans="1:19" ht="12.75" hidden="1" customHeight="1" x14ac:dyDescent="0.2">
      <c r="A471" s="84"/>
      <c r="B471" s="84"/>
      <c r="C471" s="84"/>
      <c r="D471" s="84"/>
      <c r="E471" s="84"/>
      <c r="F471" s="84"/>
      <c r="G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</row>
    <row r="472" spans="1:19" ht="12.75" hidden="1" customHeight="1" x14ac:dyDescent="0.2">
      <c r="A472" s="84"/>
      <c r="B472" s="84"/>
      <c r="C472" s="84"/>
      <c r="D472" s="84"/>
      <c r="E472" s="84"/>
      <c r="F472" s="84"/>
      <c r="G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</row>
    <row r="473" spans="1:19" ht="12.75" hidden="1" customHeight="1" x14ac:dyDescent="0.2">
      <c r="A473" s="84"/>
      <c r="B473" s="84"/>
      <c r="C473" s="84"/>
      <c r="D473" s="84"/>
      <c r="E473" s="84"/>
      <c r="F473" s="84"/>
      <c r="G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</row>
    <row r="474" spans="1:19" ht="12.75" hidden="1" customHeight="1" x14ac:dyDescent="0.2">
      <c r="A474" s="84"/>
      <c r="B474" s="84"/>
      <c r="C474" s="84"/>
      <c r="D474" s="84"/>
      <c r="E474" s="84"/>
      <c r="F474" s="84"/>
      <c r="G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</row>
    <row r="475" spans="1:19" ht="12.75" hidden="1" customHeight="1" x14ac:dyDescent="0.2">
      <c r="A475" s="84"/>
      <c r="B475" s="84"/>
      <c r="C475" s="84"/>
      <c r="D475" s="84"/>
      <c r="E475" s="84"/>
      <c r="F475" s="84"/>
      <c r="G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</row>
    <row r="476" spans="1:19" ht="12.75" hidden="1" customHeight="1" x14ac:dyDescent="0.2">
      <c r="A476" s="84"/>
      <c r="B476" s="84"/>
      <c r="C476" s="84"/>
      <c r="D476" s="84"/>
      <c r="E476" s="84"/>
      <c r="F476" s="84"/>
      <c r="G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</row>
    <row r="477" spans="1:19" ht="12.75" hidden="1" customHeight="1" x14ac:dyDescent="0.2">
      <c r="A477" s="84"/>
      <c r="B477" s="84"/>
      <c r="C477" s="84"/>
      <c r="D477" s="84"/>
      <c r="E477" s="84"/>
      <c r="F477" s="84"/>
      <c r="G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</row>
    <row r="478" spans="1:19" ht="12.75" hidden="1" customHeight="1" x14ac:dyDescent="0.2">
      <c r="A478" s="84"/>
      <c r="B478" s="84"/>
      <c r="C478" s="84"/>
      <c r="D478" s="84"/>
      <c r="E478" s="84"/>
      <c r="F478" s="84"/>
      <c r="G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</row>
    <row r="479" spans="1:19" ht="12.75" hidden="1" customHeight="1" x14ac:dyDescent="0.2">
      <c r="A479" s="84"/>
      <c r="B479" s="84"/>
      <c r="C479" s="84"/>
      <c r="D479" s="84"/>
      <c r="E479" s="84"/>
      <c r="F479" s="84"/>
      <c r="G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</row>
    <row r="480" spans="1:19" ht="12.75" hidden="1" customHeight="1" x14ac:dyDescent="0.2">
      <c r="A480" s="84"/>
      <c r="B480" s="84"/>
      <c r="C480" s="84"/>
      <c r="D480" s="84"/>
      <c r="E480" s="84"/>
      <c r="F480" s="84"/>
      <c r="G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</row>
    <row r="481" spans="1:19" ht="12.75" hidden="1" customHeight="1" x14ac:dyDescent="0.2">
      <c r="A481" s="84"/>
      <c r="B481" s="84"/>
      <c r="C481" s="84"/>
      <c r="D481" s="84"/>
      <c r="E481" s="84"/>
      <c r="F481" s="84"/>
      <c r="G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</row>
    <row r="482" spans="1:19" ht="12.75" hidden="1" customHeight="1" x14ac:dyDescent="0.2">
      <c r="A482" s="84"/>
      <c r="B482" s="84"/>
      <c r="C482" s="84"/>
      <c r="D482" s="84"/>
      <c r="E482" s="84"/>
      <c r="F482" s="84"/>
      <c r="G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</row>
    <row r="483" spans="1:19" ht="12.75" hidden="1" customHeight="1" x14ac:dyDescent="0.2">
      <c r="A483" s="84"/>
      <c r="B483" s="84"/>
      <c r="C483" s="84"/>
      <c r="D483" s="84"/>
      <c r="E483" s="84"/>
      <c r="F483" s="84"/>
      <c r="G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</row>
    <row r="484" spans="1:19" ht="12.75" hidden="1" customHeight="1" x14ac:dyDescent="0.2">
      <c r="A484" s="84"/>
      <c r="B484" s="84"/>
      <c r="C484" s="84"/>
      <c r="D484" s="84"/>
      <c r="E484" s="84"/>
      <c r="F484" s="84"/>
      <c r="G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</row>
    <row r="485" spans="1:19" ht="12.75" hidden="1" customHeight="1" x14ac:dyDescent="0.2">
      <c r="A485" s="84"/>
      <c r="B485" s="84"/>
      <c r="C485" s="84"/>
      <c r="D485" s="84"/>
      <c r="E485" s="84"/>
      <c r="F485" s="84"/>
      <c r="G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</row>
    <row r="486" spans="1:19" ht="12.75" hidden="1" customHeight="1" x14ac:dyDescent="0.2">
      <c r="A486" s="84"/>
      <c r="B486" s="84"/>
      <c r="C486" s="84"/>
      <c r="D486" s="84"/>
      <c r="E486" s="84"/>
      <c r="F486" s="84"/>
      <c r="G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</row>
    <row r="487" spans="1:19" ht="12.75" hidden="1" customHeight="1" x14ac:dyDescent="0.2">
      <c r="A487" s="84"/>
      <c r="B487" s="84"/>
      <c r="C487" s="84"/>
      <c r="D487" s="84"/>
      <c r="E487" s="84"/>
      <c r="F487" s="84"/>
      <c r="G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</row>
    <row r="488" spans="1:19" ht="12.75" hidden="1" customHeight="1" x14ac:dyDescent="0.2">
      <c r="A488" s="84"/>
      <c r="B488" s="84"/>
      <c r="C488" s="84"/>
      <c r="D488" s="84"/>
      <c r="E488" s="84"/>
      <c r="F488" s="84"/>
      <c r="G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</row>
    <row r="489" spans="1:19" ht="12.75" hidden="1" customHeight="1" x14ac:dyDescent="0.2">
      <c r="A489" s="84"/>
      <c r="B489" s="84"/>
      <c r="C489" s="84"/>
      <c r="D489" s="84"/>
      <c r="E489" s="84"/>
      <c r="F489" s="84"/>
      <c r="G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</row>
    <row r="490" spans="1:19" ht="12.75" hidden="1" customHeight="1" x14ac:dyDescent="0.2">
      <c r="A490" s="84"/>
      <c r="B490" s="84"/>
      <c r="C490" s="84"/>
      <c r="D490" s="84"/>
      <c r="E490" s="84"/>
      <c r="F490" s="84"/>
      <c r="G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</row>
    <row r="491" spans="1:19" ht="12.75" hidden="1" customHeight="1" x14ac:dyDescent="0.2">
      <c r="A491" s="84"/>
      <c r="B491" s="84"/>
      <c r="C491" s="84"/>
      <c r="D491" s="84"/>
      <c r="E491" s="84"/>
      <c r="F491" s="84"/>
      <c r="G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</row>
    <row r="492" spans="1:19" ht="12.75" hidden="1" customHeight="1" x14ac:dyDescent="0.2">
      <c r="A492" s="84"/>
      <c r="B492" s="84"/>
      <c r="C492" s="84"/>
      <c r="D492" s="84"/>
      <c r="E492" s="84"/>
      <c r="F492" s="84"/>
      <c r="G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</row>
    <row r="493" spans="1:19" ht="12.75" hidden="1" customHeight="1" x14ac:dyDescent="0.2">
      <c r="A493" s="84"/>
      <c r="B493" s="84"/>
      <c r="C493" s="84"/>
      <c r="D493" s="84"/>
      <c r="E493" s="84"/>
      <c r="F493" s="84"/>
      <c r="G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</row>
    <row r="494" spans="1:19" ht="12.75" hidden="1" customHeight="1" x14ac:dyDescent="0.2">
      <c r="A494" s="84"/>
      <c r="B494" s="84"/>
      <c r="C494" s="84"/>
      <c r="D494" s="84"/>
      <c r="E494" s="84"/>
      <c r="F494" s="84"/>
      <c r="G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</row>
    <row r="495" spans="1:19" ht="12.75" hidden="1" customHeight="1" x14ac:dyDescent="0.2">
      <c r="A495" s="84"/>
      <c r="B495" s="84"/>
      <c r="C495" s="84"/>
      <c r="D495" s="84"/>
      <c r="E495" s="84"/>
      <c r="F495" s="84"/>
      <c r="G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</row>
    <row r="496" spans="1:19" ht="12.75" hidden="1" customHeight="1" x14ac:dyDescent="0.2">
      <c r="A496" s="84"/>
      <c r="B496" s="84"/>
      <c r="C496" s="84"/>
      <c r="D496" s="84"/>
      <c r="E496" s="84"/>
      <c r="F496" s="84"/>
      <c r="G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</row>
    <row r="497" spans="1:19" ht="12.75" hidden="1" customHeight="1" x14ac:dyDescent="0.2">
      <c r="A497" s="84"/>
      <c r="B497" s="84"/>
      <c r="C497" s="84"/>
      <c r="D497" s="84"/>
      <c r="E497" s="84"/>
      <c r="F497" s="84"/>
      <c r="G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</row>
    <row r="498" spans="1:19" ht="12.75" hidden="1" customHeight="1" x14ac:dyDescent="0.2">
      <c r="A498" s="84"/>
      <c r="B498" s="84"/>
      <c r="C498" s="84"/>
      <c r="D498" s="84"/>
      <c r="E498" s="84"/>
      <c r="F498" s="84"/>
      <c r="G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</row>
    <row r="499" spans="1:19" ht="12.75" hidden="1" customHeight="1" x14ac:dyDescent="0.2">
      <c r="A499" s="84"/>
      <c r="B499" s="84"/>
      <c r="C499" s="84"/>
      <c r="D499" s="84"/>
      <c r="E499" s="84"/>
      <c r="F499" s="84"/>
      <c r="G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</row>
    <row r="500" spans="1:19" ht="12.75" hidden="1" customHeight="1" x14ac:dyDescent="0.2">
      <c r="A500" s="84"/>
      <c r="B500" s="84"/>
      <c r="C500" s="84"/>
      <c r="D500" s="84"/>
      <c r="E500" s="84"/>
      <c r="F500" s="84"/>
      <c r="G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</row>
    <row r="501" spans="1:19" ht="12.75" hidden="1" customHeight="1" x14ac:dyDescent="0.2">
      <c r="A501" s="84"/>
      <c r="B501" s="84"/>
      <c r="C501" s="84"/>
      <c r="D501" s="84"/>
      <c r="E501" s="84"/>
      <c r="F501" s="84"/>
      <c r="G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</row>
    <row r="502" spans="1:19" ht="12.75" hidden="1" customHeight="1" x14ac:dyDescent="0.2">
      <c r="A502" s="84"/>
      <c r="B502" s="84"/>
      <c r="C502" s="84"/>
      <c r="D502" s="84"/>
      <c r="E502" s="84"/>
      <c r="F502" s="84"/>
      <c r="G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</row>
    <row r="503" spans="1:19" ht="12.75" hidden="1" customHeight="1" x14ac:dyDescent="0.2">
      <c r="A503" s="84"/>
      <c r="B503" s="84"/>
      <c r="C503" s="84"/>
      <c r="D503" s="84"/>
      <c r="E503" s="84"/>
      <c r="F503" s="84"/>
      <c r="G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</row>
    <row r="504" spans="1:19" ht="12.75" hidden="1" customHeight="1" x14ac:dyDescent="0.2">
      <c r="A504" s="84"/>
      <c r="B504" s="84"/>
      <c r="C504" s="84"/>
      <c r="D504" s="84"/>
      <c r="E504" s="84"/>
      <c r="F504" s="84"/>
      <c r="G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</row>
    <row r="505" spans="1:19" ht="12.75" hidden="1" customHeight="1" x14ac:dyDescent="0.2">
      <c r="A505" s="84"/>
      <c r="B505" s="84"/>
      <c r="C505" s="84"/>
      <c r="D505" s="84"/>
      <c r="E505" s="84"/>
      <c r="F505" s="84"/>
      <c r="G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</row>
    <row r="506" spans="1:19" ht="12.75" hidden="1" customHeight="1" x14ac:dyDescent="0.2">
      <c r="A506" s="84"/>
      <c r="B506" s="84"/>
      <c r="C506" s="84"/>
      <c r="D506" s="84"/>
      <c r="E506" s="84"/>
      <c r="F506" s="84"/>
      <c r="G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</row>
    <row r="507" spans="1:19" ht="12.75" hidden="1" customHeight="1" x14ac:dyDescent="0.2">
      <c r="A507" s="84"/>
      <c r="B507" s="84"/>
      <c r="C507" s="84"/>
      <c r="D507" s="84"/>
      <c r="E507" s="84"/>
      <c r="F507" s="84"/>
      <c r="G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</row>
    <row r="508" spans="1:19" ht="12.75" hidden="1" customHeight="1" x14ac:dyDescent="0.2">
      <c r="A508" s="84"/>
      <c r="B508" s="84"/>
      <c r="C508" s="84"/>
      <c r="D508" s="84"/>
      <c r="E508" s="84"/>
      <c r="F508" s="84"/>
      <c r="G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</row>
    <row r="509" spans="1:19" ht="12.75" hidden="1" customHeight="1" x14ac:dyDescent="0.2">
      <c r="A509" s="84"/>
      <c r="B509" s="84"/>
      <c r="C509" s="84"/>
      <c r="D509" s="84"/>
      <c r="E509" s="84"/>
      <c r="F509" s="84"/>
      <c r="G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</row>
    <row r="510" spans="1:19" ht="12.75" hidden="1" customHeight="1" x14ac:dyDescent="0.2">
      <c r="A510" s="84"/>
      <c r="B510" s="84"/>
      <c r="C510" s="84"/>
      <c r="D510" s="84"/>
      <c r="E510" s="84"/>
      <c r="F510" s="84"/>
      <c r="G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</row>
    <row r="511" spans="1:19" ht="12.75" hidden="1" customHeight="1" x14ac:dyDescent="0.2">
      <c r="A511" s="84"/>
      <c r="B511" s="84"/>
      <c r="C511" s="84"/>
      <c r="D511" s="84"/>
      <c r="E511" s="84"/>
      <c r="F511" s="84"/>
      <c r="G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</row>
    <row r="512" spans="1:19" ht="12.75" hidden="1" customHeight="1" x14ac:dyDescent="0.2">
      <c r="A512" s="84"/>
      <c r="B512" s="84"/>
      <c r="C512" s="84"/>
      <c r="D512" s="84"/>
      <c r="E512" s="84"/>
      <c r="F512" s="84"/>
      <c r="G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</row>
    <row r="513" spans="1:19" ht="12.75" hidden="1" customHeight="1" x14ac:dyDescent="0.2">
      <c r="A513" s="84"/>
      <c r="B513" s="84"/>
      <c r="C513" s="84"/>
      <c r="D513" s="84"/>
      <c r="E513" s="84"/>
      <c r="F513" s="84"/>
      <c r="G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</row>
    <row r="514" spans="1:19" ht="12.75" hidden="1" customHeight="1" x14ac:dyDescent="0.2">
      <c r="A514" s="84"/>
      <c r="B514" s="84"/>
      <c r="C514" s="84"/>
      <c r="D514" s="84"/>
      <c r="E514" s="84"/>
      <c r="F514" s="84"/>
      <c r="G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</row>
    <row r="515" spans="1:19" ht="12.75" hidden="1" customHeight="1" x14ac:dyDescent="0.2">
      <c r="A515" s="84"/>
      <c r="B515" s="84"/>
      <c r="C515" s="84"/>
      <c r="D515" s="84"/>
      <c r="E515" s="84"/>
      <c r="F515" s="84"/>
      <c r="G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</row>
    <row r="516" spans="1:19" ht="12.75" hidden="1" customHeight="1" x14ac:dyDescent="0.2">
      <c r="A516" s="84"/>
      <c r="B516" s="84"/>
      <c r="C516" s="84"/>
      <c r="D516" s="84"/>
      <c r="E516" s="84"/>
      <c r="F516" s="84"/>
      <c r="G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</row>
    <row r="517" spans="1:19" ht="12.75" hidden="1" customHeight="1" x14ac:dyDescent="0.2">
      <c r="A517" s="84"/>
      <c r="B517" s="84"/>
      <c r="C517" s="84"/>
      <c r="D517" s="84"/>
      <c r="E517" s="84"/>
      <c r="F517" s="84"/>
      <c r="G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</row>
    <row r="518" spans="1:19" ht="12.75" hidden="1" customHeight="1" x14ac:dyDescent="0.2">
      <c r="A518" s="84"/>
      <c r="B518" s="84"/>
      <c r="C518" s="84"/>
      <c r="D518" s="84"/>
      <c r="E518" s="84"/>
      <c r="F518" s="84"/>
      <c r="G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</row>
    <row r="519" spans="1:19" ht="12.75" hidden="1" customHeight="1" x14ac:dyDescent="0.2">
      <c r="A519" s="84"/>
      <c r="B519" s="84"/>
      <c r="C519" s="84"/>
      <c r="D519" s="84"/>
      <c r="E519" s="84"/>
      <c r="F519" s="84"/>
      <c r="G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</row>
    <row r="520" spans="1:19" ht="12.75" hidden="1" customHeight="1" x14ac:dyDescent="0.2">
      <c r="A520" s="84"/>
      <c r="B520" s="84"/>
      <c r="C520" s="84"/>
      <c r="D520" s="84"/>
      <c r="E520" s="84"/>
      <c r="F520" s="84"/>
      <c r="G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</row>
    <row r="521" spans="1:19" ht="12.75" hidden="1" customHeight="1" x14ac:dyDescent="0.2">
      <c r="A521" s="84"/>
      <c r="B521" s="84"/>
      <c r="C521" s="84"/>
      <c r="D521" s="84"/>
      <c r="E521" s="84"/>
      <c r="F521" s="84"/>
      <c r="G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</row>
    <row r="522" spans="1:19" ht="12.75" hidden="1" customHeight="1" x14ac:dyDescent="0.2">
      <c r="A522" s="84"/>
      <c r="B522" s="84"/>
      <c r="C522" s="84"/>
      <c r="D522" s="84"/>
      <c r="E522" s="84"/>
      <c r="F522" s="84"/>
      <c r="G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</row>
    <row r="523" spans="1:19" ht="12.75" hidden="1" customHeight="1" x14ac:dyDescent="0.2">
      <c r="A523" s="84"/>
      <c r="B523" s="84"/>
      <c r="C523" s="84"/>
      <c r="D523" s="84"/>
      <c r="E523" s="84"/>
      <c r="F523" s="84"/>
      <c r="G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</row>
    <row r="524" spans="1:19" ht="12.75" hidden="1" customHeight="1" x14ac:dyDescent="0.2">
      <c r="A524" s="84"/>
      <c r="B524" s="84"/>
      <c r="C524" s="84"/>
      <c r="D524" s="84"/>
      <c r="E524" s="84"/>
      <c r="F524" s="84"/>
      <c r="G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</row>
    <row r="525" spans="1:19" ht="12.75" hidden="1" customHeight="1" x14ac:dyDescent="0.2">
      <c r="A525" s="84"/>
      <c r="B525" s="84"/>
      <c r="C525" s="84"/>
      <c r="D525" s="84"/>
      <c r="E525" s="84"/>
      <c r="F525" s="84"/>
      <c r="G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</row>
    <row r="526" spans="1:19" ht="12.75" hidden="1" customHeight="1" x14ac:dyDescent="0.2">
      <c r="A526" s="84"/>
      <c r="B526" s="84"/>
      <c r="C526" s="84"/>
      <c r="D526" s="84"/>
      <c r="E526" s="84"/>
      <c r="F526" s="84"/>
      <c r="G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</row>
    <row r="527" spans="1:19" ht="12.75" hidden="1" customHeight="1" x14ac:dyDescent="0.2">
      <c r="A527" s="84"/>
      <c r="B527" s="84"/>
      <c r="C527" s="84"/>
      <c r="D527" s="84"/>
      <c r="E527" s="84"/>
      <c r="F527" s="84"/>
      <c r="G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</row>
    <row r="528" spans="1:19" ht="12.75" hidden="1" customHeight="1" x14ac:dyDescent="0.2">
      <c r="A528" s="84"/>
      <c r="B528" s="84"/>
      <c r="C528" s="84"/>
      <c r="D528" s="84"/>
      <c r="E528" s="84"/>
      <c r="F528" s="84"/>
      <c r="G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</row>
    <row r="529" spans="1:19" ht="12.75" hidden="1" customHeight="1" x14ac:dyDescent="0.2">
      <c r="A529" s="84"/>
      <c r="B529" s="84"/>
      <c r="C529" s="84"/>
      <c r="D529" s="84"/>
      <c r="E529" s="84"/>
      <c r="F529" s="84"/>
      <c r="G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</row>
    <row r="530" spans="1:19" ht="12.75" hidden="1" customHeight="1" x14ac:dyDescent="0.2">
      <c r="A530" s="84"/>
      <c r="B530" s="84"/>
      <c r="C530" s="84"/>
      <c r="D530" s="84"/>
      <c r="E530" s="84"/>
      <c r="F530" s="84"/>
      <c r="G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</row>
    <row r="531" spans="1:19" ht="12.75" hidden="1" customHeight="1" x14ac:dyDescent="0.2">
      <c r="A531" s="84"/>
      <c r="B531" s="84"/>
      <c r="C531" s="84"/>
      <c r="D531" s="84"/>
      <c r="E531" s="84"/>
      <c r="F531" s="84"/>
      <c r="G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</row>
    <row r="532" spans="1:19" ht="12.75" hidden="1" customHeight="1" x14ac:dyDescent="0.2">
      <c r="A532" s="84"/>
      <c r="B532" s="84"/>
      <c r="C532" s="84"/>
      <c r="D532" s="84"/>
      <c r="E532" s="84"/>
      <c r="F532" s="84"/>
      <c r="G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</row>
    <row r="533" spans="1:19" ht="12.75" hidden="1" customHeight="1" x14ac:dyDescent="0.2">
      <c r="A533" s="84"/>
      <c r="B533" s="84"/>
      <c r="C533" s="84"/>
      <c r="D533" s="84"/>
      <c r="E533" s="84"/>
      <c r="F533" s="84"/>
      <c r="G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</row>
    <row r="534" spans="1:19" ht="12.75" hidden="1" customHeight="1" x14ac:dyDescent="0.2">
      <c r="A534" s="84"/>
      <c r="B534" s="84"/>
      <c r="C534" s="84"/>
      <c r="D534" s="84"/>
      <c r="E534" s="84"/>
      <c r="F534" s="84"/>
      <c r="G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</row>
    <row r="535" spans="1:19" ht="12.75" hidden="1" customHeight="1" x14ac:dyDescent="0.2">
      <c r="A535" s="84"/>
      <c r="B535" s="84"/>
      <c r="C535" s="84"/>
      <c r="D535" s="84"/>
      <c r="E535" s="84"/>
      <c r="F535" s="84"/>
      <c r="G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</row>
    <row r="536" spans="1:19" ht="12.75" hidden="1" customHeight="1" x14ac:dyDescent="0.2">
      <c r="A536" s="84"/>
      <c r="B536" s="84"/>
      <c r="C536" s="84"/>
      <c r="D536" s="84"/>
      <c r="E536" s="84"/>
      <c r="F536" s="84"/>
      <c r="G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</row>
    <row r="537" spans="1:19" ht="12.75" hidden="1" customHeight="1" x14ac:dyDescent="0.2">
      <c r="A537" s="84"/>
      <c r="B537" s="84"/>
      <c r="C537" s="84"/>
      <c r="D537" s="84"/>
      <c r="E537" s="84"/>
      <c r="F537" s="84"/>
      <c r="G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</row>
    <row r="538" spans="1:19" ht="12.75" hidden="1" customHeight="1" x14ac:dyDescent="0.2">
      <c r="A538" s="84"/>
      <c r="B538" s="84"/>
      <c r="C538" s="84"/>
      <c r="D538" s="84"/>
      <c r="E538" s="84"/>
      <c r="F538" s="84"/>
      <c r="G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</row>
    <row r="539" spans="1:19" ht="12.75" hidden="1" customHeight="1" x14ac:dyDescent="0.2">
      <c r="A539" s="84"/>
      <c r="B539" s="84"/>
      <c r="C539" s="84"/>
      <c r="D539" s="84"/>
      <c r="E539" s="84"/>
      <c r="F539" s="84"/>
      <c r="G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</row>
    <row r="540" spans="1:19" ht="12.75" hidden="1" customHeight="1" x14ac:dyDescent="0.2">
      <c r="A540" s="84"/>
      <c r="B540" s="84"/>
      <c r="C540" s="84"/>
      <c r="D540" s="84"/>
      <c r="E540" s="84"/>
      <c r="F540" s="84"/>
      <c r="G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</row>
    <row r="541" spans="1:19" ht="12.75" hidden="1" customHeight="1" x14ac:dyDescent="0.2">
      <c r="A541" s="84"/>
      <c r="B541" s="84"/>
      <c r="C541" s="84"/>
      <c r="D541" s="84"/>
      <c r="E541" s="84"/>
      <c r="F541" s="84"/>
      <c r="G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</row>
    <row r="542" spans="1:19" ht="12.75" hidden="1" customHeight="1" x14ac:dyDescent="0.2">
      <c r="A542" s="84"/>
      <c r="B542" s="84"/>
      <c r="C542" s="84"/>
      <c r="D542" s="84"/>
      <c r="E542" s="84"/>
      <c r="F542" s="84"/>
      <c r="G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</row>
    <row r="543" spans="1:19" ht="12.75" hidden="1" customHeight="1" x14ac:dyDescent="0.2">
      <c r="A543" s="84"/>
      <c r="B543" s="84"/>
      <c r="C543" s="84"/>
      <c r="D543" s="84"/>
      <c r="E543" s="84"/>
      <c r="F543" s="84"/>
      <c r="G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</row>
    <row r="544" spans="1:19" ht="12.75" hidden="1" customHeight="1" x14ac:dyDescent="0.2">
      <c r="A544" s="84"/>
      <c r="B544" s="84"/>
      <c r="C544" s="84"/>
      <c r="D544" s="84"/>
      <c r="E544" s="84"/>
      <c r="F544" s="84"/>
      <c r="G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</row>
    <row r="545" spans="1:19" ht="12.75" hidden="1" customHeight="1" x14ac:dyDescent="0.2">
      <c r="A545" s="84"/>
      <c r="B545" s="84"/>
      <c r="C545" s="84"/>
      <c r="D545" s="84"/>
      <c r="E545" s="84"/>
      <c r="F545" s="84"/>
      <c r="G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</row>
    <row r="546" spans="1:19" ht="12.75" hidden="1" customHeight="1" x14ac:dyDescent="0.2">
      <c r="A546" s="84"/>
      <c r="B546" s="84"/>
      <c r="C546" s="84"/>
      <c r="D546" s="84"/>
      <c r="E546" s="84"/>
      <c r="F546" s="84"/>
      <c r="G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</row>
    <row r="547" spans="1:19" ht="12.75" hidden="1" customHeight="1" x14ac:dyDescent="0.2">
      <c r="A547" s="84"/>
      <c r="B547" s="84"/>
      <c r="C547" s="84"/>
      <c r="D547" s="84"/>
      <c r="E547" s="84"/>
      <c r="F547" s="84"/>
      <c r="G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</row>
    <row r="548" spans="1:19" ht="12.75" hidden="1" customHeight="1" x14ac:dyDescent="0.2">
      <c r="A548" s="84"/>
      <c r="B548" s="84"/>
      <c r="C548" s="84"/>
      <c r="D548" s="84"/>
      <c r="E548" s="84"/>
      <c r="F548" s="84"/>
      <c r="G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</row>
    <row r="549" spans="1:19" ht="12.75" hidden="1" customHeight="1" x14ac:dyDescent="0.2">
      <c r="A549" s="84"/>
      <c r="B549" s="84"/>
      <c r="C549" s="84"/>
      <c r="D549" s="84"/>
      <c r="E549" s="84"/>
      <c r="F549" s="84"/>
      <c r="G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</row>
    <row r="550" spans="1:19" ht="12.75" hidden="1" customHeight="1" x14ac:dyDescent="0.2">
      <c r="A550" s="84"/>
      <c r="B550" s="84"/>
      <c r="C550" s="84"/>
      <c r="D550" s="84"/>
      <c r="E550" s="84"/>
      <c r="F550" s="84"/>
      <c r="G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</row>
    <row r="551" spans="1:19" ht="12.75" hidden="1" customHeight="1" x14ac:dyDescent="0.2">
      <c r="A551" s="84"/>
      <c r="B551" s="84"/>
      <c r="C551" s="84"/>
      <c r="D551" s="84"/>
      <c r="E551" s="84"/>
      <c r="F551" s="84"/>
      <c r="G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</row>
    <row r="552" spans="1:19" ht="12.75" hidden="1" customHeight="1" x14ac:dyDescent="0.2">
      <c r="A552" s="84"/>
      <c r="B552" s="84"/>
      <c r="C552" s="84"/>
      <c r="D552" s="84"/>
      <c r="E552" s="84"/>
      <c r="F552" s="84"/>
      <c r="G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</row>
    <row r="553" spans="1:19" ht="12.75" hidden="1" customHeight="1" x14ac:dyDescent="0.2">
      <c r="A553" s="84"/>
      <c r="B553" s="84"/>
      <c r="C553" s="84"/>
      <c r="D553" s="84"/>
      <c r="E553" s="84"/>
      <c r="F553" s="84"/>
      <c r="G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</row>
    <row r="554" spans="1:19" ht="12.75" hidden="1" customHeight="1" x14ac:dyDescent="0.2">
      <c r="A554" s="84"/>
      <c r="B554" s="84"/>
      <c r="C554" s="84"/>
      <c r="D554" s="84"/>
      <c r="E554" s="84"/>
      <c r="F554" s="84"/>
      <c r="G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</row>
    <row r="555" spans="1:19" ht="12.75" hidden="1" customHeight="1" x14ac:dyDescent="0.2">
      <c r="A555" s="84"/>
      <c r="B555" s="84"/>
      <c r="C555" s="84"/>
      <c r="D555" s="84"/>
      <c r="E555" s="84"/>
      <c r="F555" s="84"/>
      <c r="G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</row>
    <row r="556" spans="1:19" ht="12.75" hidden="1" customHeight="1" x14ac:dyDescent="0.2">
      <c r="A556" s="84"/>
      <c r="B556" s="84"/>
      <c r="C556" s="84"/>
      <c r="D556" s="84"/>
      <c r="E556" s="84"/>
      <c r="F556" s="84"/>
      <c r="G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</row>
    <row r="557" spans="1:19" ht="12.75" hidden="1" customHeight="1" x14ac:dyDescent="0.2">
      <c r="A557" s="84"/>
      <c r="B557" s="84"/>
      <c r="C557" s="84"/>
      <c r="D557" s="84"/>
      <c r="E557" s="84"/>
      <c r="F557" s="84"/>
      <c r="G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</row>
    <row r="558" spans="1:19" ht="12.75" hidden="1" customHeight="1" x14ac:dyDescent="0.2">
      <c r="A558" s="84"/>
      <c r="B558" s="84"/>
      <c r="C558" s="84"/>
      <c r="D558" s="84"/>
      <c r="E558" s="84"/>
      <c r="F558" s="84"/>
      <c r="G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</row>
    <row r="559" spans="1:19" ht="12.75" hidden="1" customHeight="1" x14ac:dyDescent="0.2">
      <c r="A559" s="84"/>
      <c r="B559" s="84"/>
      <c r="C559" s="84"/>
      <c r="D559" s="84"/>
      <c r="E559" s="84"/>
      <c r="F559" s="84"/>
      <c r="G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</row>
    <row r="560" spans="1:19" ht="12.75" hidden="1" customHeight="1" x14ac:dyDescent="0.2">
      <c r="A560" s="84"/>
      <c r="B560" s="84"/>
      <c r="C560" s="84"/>
      <c r="D560" s="84"/>
      <c r="E560" s="84"/>
      <c r="F560" s="84"/>
      <c r="G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</row>
    <row r="561" spans="1:19" ht="12.75" hidden="1" customHeight="1" x14ac:dyDescent="0.2">
      <c r="A561" s="84"/>
      <c r="B561" s="84"/>
      <c r="C561" s="84"/>
      <c r="D561" s="84"/>
      <c r="E561" s="84"/>
      <c r="F561" s="84"/>
      <c r="G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</row>
    <row r="562" spans="1:19" ht="12.75" hidden="1" customHeight="1" x14ac:dyDescent="0.2">
      <c r="A562" s="84"/>
      <c r="B562" s="84"/>
      <c r="C562" s="84"/>
      <c r="D562" s="84"/>
      <c r="E562" s="84"/>
      <c r="F562" s="84"/>
      <c r="G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</row>
    <row r="563" spans="1:19" ht="12.75" hidden="1" customHeight="1" x14ac:dyDescent="0.2">
      <c r="A563" s="84"/>
      <c r="B563" s="84"/>
      <c r="C563" s="84"/>
      <c r="D563" s="84"/>
      <c r="E563" s="84"/>
      <c r="F563" s="84"/>
      <c r="G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</row>
    <row r="564" spans="1:19" ht="12.75" hidden="1" customHeight="1" x14ac:dyDescent="0.2">
      <c r="A564" s="84"/>
      <c r="B564" s="84"/>
      <c r="C564" s="84"/>
      <c r="D564" s="84"/>
      <c r="E564" s="84"/>
      <c r="F564" s="84"/>
      <c r="G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</row>
    <row r="565" spans="1:19" ht="12.75" hidden="1" customHeight="1" x14ac:dyDescent="0.2">
      <c r="A565" s="84"/>
      <c r="B565" s="84"/>
      <c r="C565" s="84"/>
      <c r="D565" s="84"/>
      <c r="E565" s="84"/>
      <c r="F565" s="84"/>
      <c r="G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</row>
    <row r="566" spans="1:19" ht="12.75" hidden="1" customHeight="1" x14ac:dyDescent="0.2">
      <c r="A566" s="84"/>
      <c r="B566" s="84"/>
      <c r="C566" s="84"/>
      <c r="D566" s="84"/>
      <c r="E566" s="84"/>
      <c r="F566" s="84"/>
      <c r="G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</row>
    <row r="567" spans="1:19" ht="12.75" hidden="1" customHeight="1" x14ac:dyDescent="0.2">
      <c r="A567" s="84"/>
      <c r="B567" s="84"/>
      <c r="C567" s="84"/>
      <c r="D567" s="84"/>
      <c r="E567" s="84"/>
      <c r="F567" s="84"/>
      <c r="G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</row>
    <row r="568" spans="1:19" ht="12.75" hidden="1" customHeight="1" x14ac:dyDescent="0.2">
      <c r="A568" s="84"/>
      <c r="B568" s="84"/>
      <c r="C568" s="84"/>
      <c r="D568" s="84"/>
      <c r="E568" s="84"/>
      <c r="F568" s="84"/>
      <c r="G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</row>
    <row r="569" spans="1:19" ht="12.75" hidden="1" customHeight="1" x14ac:dyDescent="0.2">
      <c r="A569" s="84"/>
      <c r="B569" s="84"/>
      <c r="C569" s="84"/>
      <c r="D569" s="84"/>
      <c r="E569" s="84"/>
      <c r="F569" s="84"/>
      <c r="G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</row>
    <row r="570" spans="1:19" ht="12.75" hidden="1" customHeight="1" x14ac:dyDescent="0.2">
      <c r="A570" s="84"/>
      <c r="B570" s="84"/>
      <c r="C570" s="84"/>
      <c r="D570" s="84"/>
      <c r="E570" s="84"/>
      <c r="F570" s="84"/>
      <c r="G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</row>
    <row r="571" spans="1:19" ht="12.75" hidden="1" customHeight="1" x14ac:dyDescent="0.2">
      <c r="A571" s="84"/>
      <c r="B571" s="84"/>
      <c r="C571" s="84"/>
      <c r="D571" s="84"/>
      <c r="E571" s="84"/>
      <c r="F571" s="84"/>
      <c r="G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</row>
    <row r="572" spans="1:19" ht="12.75" hidden="1" customHeight="1" x14ac:dyDescent="0.2">
      <c r="A572" s="84"/>
      <c r="B572" s="84"/>
      <c r="C572" s="84"/>
      <c r="D572" s="84"/>
      <c r="E572" s="84"/>
      <c r="F572" s="84"/>
      <c r="G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</row>
    <row r="573" spans="1:19" ht="12.75" hidden="1" customHeight="1" x14ac:dyDescent="0.2">
      <c r="A573" s="84"/>
      <c r="B573" s="84"/>
      <c r="C573" s="84"/>
      <c r="D573" s="84"/>
      <c r="E573" s="84"/>
      <c r="F573" s="84"/>
      <c r="G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</row>
    <row r="574" spans="1:19" ht="12.75" hidden="1" customHeight="1" x14ac:dyDescent="0.2">
      <c r="A574" s="84"/>
      <c r="B574" s="84"/>
      <c r="C574" s="84"/>
      <c r="D574" s="84"/>
      <c r="E574" s="84"/>
      <c r="F574" s="84"/>
      <c r="G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</row>
    <row r="575" spans="1:19" ht="12.75" hidden="1" customHeight="1" x14ac:dyDescent="0.2">
      <c r="A575" s="84"/>
      <c r="B575" s="84"/>
      <c r="C575" s="84"/>
      <c r="D575" s="84"/>
      <c r="E575" s="84"/>
      <c r="F575" s="84"/>
      <c r="G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</row>
    <row r="576" spans="1:19" ht="12.75" hidden="1" customHeight="1" x14ac:dyDescent="0.2">
      <c r="A576" s="84"/>
      <c r="B576" s="84"/>
      <c r="C576" s="84"/>
      <c r="D576" s="84"/>
      <c r="E576" s="84"/>
      <c r="F576" s="84"/>
      <c r="G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</row>
    <row r="577" spans="1:19" ht="12.75" hidden="1" customHeight="1" x14ac:dyDescent="0.2">
      <c r="A577" s="84"/>
      <c r="B577" s="84"/>
      <c r="C577" s="84"/>
      <c r="D577" s="84"/>
      <c r="E577" s="84"/>
      <c r="F577" s="84"/>
      <c r="G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</row>
    <row r="578" spans="1:19" ht="12.75" hidden="1" customHeight="1" x14ac:dyDescent="0.2">
      <c r="A578" s="84"/>
      <c r="B578" s="84"/>
      <c r="C578" s="84"/>
      <c r="D578" s="84"/>
      <c r="E578" s="84"/>
      <c r="F578" s="84"/>
      <c r="G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</row>
    <row r="579" spans="1:19" ht="12.75" hidden="1" customHeight="1" x14ac:dyDescent="0.2">
      <c r="A579" s="84"/>
      <c r="B579" s="84"/>
      <c r="C579" s="84"/>
      <c r="D579" s="84"/>
      <c r="E579" s="84"/>
      <c r="F579" s="84"/>
      <c r="G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</row>
    <row r="580" spans="1:19" ht="12.75" hidden="1" customHeight="1" x14ac:dyDescent="0.2">
      <c r="A580" s="84"/>
      <c r="B580" s="84"/>
      <c r="C580" s="84"/>
      <c r="D580" s="84"/>
      <c r="E580" s="84"/>
      <c r="F580" s="84"/>
      <c r="G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</row>
    <row r="581" spans="1:19" ht="12.75" hidden="1" customHeight="1" x14ac:dyDescent="0.2">
      <c r="A581" s="84"/>
      <c r="B581" s="84"/>
      <c r="C581" s="84"/>
      <c r="D581" s="84"/>
      <c r="E581" s="84"/>
      <c r="F581" s="84"/>
      <c r="G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</row>
    <row r="582" spans="1:19" ht="12.75" hidden="1" customHeight="1" x14ac:dyDescent="0.2">
      <c r="A582" s="84"/>
      <c r="B582" s="84"/>
      <c r="C582" s="84"/>
      <c r="D582" s="84"/>
      <c r="E582" s="84"/>
      <c r="F582" s="84"/>
      <c r="G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</row>
    <row r="583" spans="1:19" ht="12.75" hidden="1" customHeight="1" x14ac:dyDescent="0.2">
      <c r="A583" s="84"/>
      <c r="B583" s="84"/>
      <c r="C583" s="84"/>
      <c r="D583" s="84"/>
      <c r="E583" s="84"/>
      <c r="F583" s="84"/>
      <c r="G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</row>
    <row r="584" spans="1:19" ht="12.75" hidden="1" customHeight="1" x14ac:dyDescent="0.2">
      <c r="A584" s="84"/>
      <c r="B584" s="84"/>
      <c r="C584" s="84"/>
      <c r="D584" s="84"/>
      <c r="E584" s="84"/>
      <c r="F584" s="84"/>
      <c r="G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</row>
    <row r="585" spans="1:19" ht="12.75" hidden="1" customHeight="1" x14ac:dyDescent="0.2">
      <c r="A585" s="84"/>
      <c r="B585" s="84"/>
      <c r="C585" s="84"/>
      <c r="D585" s="84"/>
      <c r="E585" s="84"/>
      <c r="F585" s="84"/>
      <c r="G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</row>
    <row r="586" spans="1:19" ht="12.75" hidden="1" customHeight="1" x14ac:dyDescent="0.2">
      <c r="A586" s="84"/>
      <c r="B586" s="84"/>
      <c r="C586" s="84"/>
      <c r="D586" s="84"/>
      <c r="E586" s="84"/>
      <c r="F586" s="84"/>
      <c r="G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</row>
    <row r="587" spans="1:19" ht="12.75" hidden="1" customHeight="1" x14ac:dyDescent="0.2">
      <c r="A587" s="84"/>
      <c r="B587" s="84"/>
      <c r="C587" s="84"/>
      <c r="D587" s="84"/>
      <c r="E587" s="84"/>
      <c r="F587" s="84"/>
      <c r="G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</row>
    <row r="588" spans="1:19" ht="12.75" hidden="1" customHeight="1" x14ac:dyDescent="0.2">
      <c r="A588" s="84"/>
      <c r="B588" s="84"/>
      <c r="C588" s="84"/>
      <c r="D588" s="84"/>
      <c r="E588" s="84"/>
      <c r="F588" s="84"/>
      <c r="G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</row>
    <row r="589" spans="1:19" ht="12.75" hidden="1" customHeight="1" x14ac:dyDescent="0.2">
      <c r="A589" s="84"/>
      <c r="B589" s="84"/>
      <c r="C589" s="84"/>
      <c r="D589" s="84"/>
      <c r="E589" s="84"/>
      <c r="F589" s="84"/>
      <c r="G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</row>
    <row r="590" spans="1:19" ht="12.75" hidden="1" customHeight="1" x14ac:dyDescent="0.2">
      <c r="A590" s="84"/>
      <c r="B590" s="84"/>
      <c r="C590" s="84"/>
      <c r="D590" s="84"/>
      <c r="E590" s="84"/>
      <c r="F590" s="84"/>
      <c r="G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</row>
    <row r="591" spans="1:19" ht="12.75" hidden="1" customHeight="1" x14ac:dyDescent="0.2">
      <c r="A591" s="84"/>
      <c r="B591" s="84"/>
      <c r="C591" s="84"/>
      <c r="D591" s="84"/>
      <c r="E591" s="84"/>
      <c r="F591" s="84"/>
      <c r="G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</row>
    <row r="592" spans="1:19" ht="12.75" hidden="1" customHeight="1" x14ac:dyDescent="0.2">
      <c r="A592" s="84"/>
      <c r="B592" s="84"/>
      <c r="C592" s="84"/>
      <c r="D592" s="84"/>
      <c r="E592" s="84"/>
      <c r="F592" s="84"/>
      <c r="G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</row>
    <row r="593" spans="1:19" ht="12.75" hidden="1" customHeight="1" x14ac:dyDescent="0.2">
      <c r="A593" s="84"/>
      <c r="B593" s="84"/>
      <c r="C593" s="84"/>
      <c r="D593" s="84"/>
      <c r="E593" s="84"/>
      <c r="F593" s="84"/>
      <c r="G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</row>
    <row r="594" spans="1:19" ht="12.75" hidden="1" customHeight="1" x14ac:dyDescent="0.2">
      <c r="A594" s="84"/>
      <c r="B594" s="84"/>
      <c r="C594" s="84"/>
      <c r="D594" s="84"/>
      <c r="E594" s="84"/>
      <c r="F594" s="84"/>
      <c r="G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</row>
    <row r="595" spans="1:19" ht="12.75" hidden="1" customHeight="1" x14ac:dyDescent="0.2">
      <c r="A595" s="84"/>
      <c r="B595" s="84"/>
      <c r="C595" s="84"/>
      <c r="D595" s="84"/>
      <c r="E595" s="84"/>
      <c r="F595" s="84"/>
      <c r="G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</row>
    <row r="596" spans="1:19" ht="12.75" hidden="1" customHeight="1" x14ac:dyDescent="0.2">
      <c r="A596" s="84"/>
      <c r="B596" s="84"/>
      <c r="C596" s="84"/>
      <c r="D596" s="84"/>
      <c r="E596" s="84"/>
      <c r="F596" s="84"/>
      <c r="G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</row>
    <row r="597" spans="1:19" ht="12.75" hidden="1" customHeight="1" x14ac:dyDescent="0.2">
      <c r="A597" s="84"/>
      <c r="B597" s="84"/>
      <c r="C597" s="84"/>
      <c r="D597" s="84"/>
      <c r="E597" s="84"/>
      <c r="F597" s="84"/>
      <c r="G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</row>
    <row r="598" spans="1:19" ht="12.75" hidden="1" customHeight="1" x14ac:dyDescent="0.2">
      <c r="A598" s="84"/>
      <c r="B598" s="84"/>
      <c r="C598" s="84"/>
      <c r="D598" s="84"/>
      <c r="E598" s="84"/>
      <c r="F598" s="84"/>
      <c r="G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</row>
    <row r="599" spans="1:19" ht="12.75" hidden="1" customHeight="1" x14ac:dyDescent="0.2">
      <c r="A599" s="84"/>
      <c r="B599" s="84"/>
      <c r="C599" s="84"/>
      <c r="D599" s="84"/>
      <c r="E599" s="84"/>
      <c r="F599" s="84"/>
      <c r="G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</row>
    <row r="600" spans="1:19" ht="12.75" hidden="1" customHeight="1" x14ac:dyDescent="0.2">
      <c r="A600" s="84"/>
      <c r="B600" s="84"/>
      <c r="C600" s="84"/>
      <c r="D600" s="84"/>
      <c r="E600" s="84"/>
      <c r="F600" s="84"/>
      <c r="G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</row>
    <row r="601" spans="1:19" ht="12.75" hidden="1" customHeight="1" x14ac:dyDescent="0.2">
      <c r="A601" s="84"/>
      <c r="B601" s="84"/>
      <c r="C601" s="84"/>
      <c r="D601" s="84"/>
      <c r="E601" s="84"/>
      <c r="F601" s="84"/>
      <c r="G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</row>
    <row r="602" spans="1:19" ht="12.75" hidden="1" customHeight="1" x14ac:dyDescent="0.2">
      <c r="A602" s="84"/>
      <c r="B602" s="84"/>
      <c r="C602" s="84"/>
      <c r="D602" s="84"/>
      <c r="E602" s="84"/>
      <c r="F602" s="84"/>
      <c r="G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</row>
    <row r="603" spans="1:19" ht="12.75" hidden="1" customHeight="1" x14ac:dyDescent="0.2">
      <c r="A603" s="84"/>
      <c r="B603" s="84"/>
      <c r="C603" s="84"/>
      <c r="D603" s="84"/>
      <c r="E603" s="84"/>
      <c r="F603" s="84"/>
      <c r="G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</row>
    <row r="604" spans="1:19" ht="12.75" hidden="1" customHeight="1" x14ac:dyDescent="0.2">
      <c r="A604" s="84"/>
      <c r="B604" s="84"/>
      <c r="C604" s="84"/>
      <c r="D604" s="84"/>
      <c r="E604" s="84"/>
      <c r="F604" s="84"/>
      <c r="G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</row>
    <row r="605" spans="1:19" ht="12.75" hidden="1" customHeight="1" x14ac:dyDescent="0.2">
      <c r="A605" s="84"/>
      <c r="B605" s="84"/>
      <c r="C605" s="84"/>
      <c r="D605" s="84"/>
      <c r="E605" s="84"/>
      <c r="F605" s="84"/>
      <c r="G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</row>
    <row r="606" spans="1:19" ht="12.75" hidden="1" customHeight="1" x14ac:dyDescent="0.2">
      <c r="A606" s="84"/>
      <c r="B606" s="84"/>
      <c r="C606" s="84"/>
      <c r="D606" s="84"/>
      <c r="E606" s="84"/>
      <c r="F606" s="84"/>
      <c r="G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</row>
    <row r="607" spans="1:19" ht="12.75" hidden="1" customHeight="1" x14ac:dyDescent="0.2">
      <c r="A607" s="84"/>
      <c r="B607" s="84"/>
      <c r="C607" s="84"/>
      <c r="D607" s="84"/>
      <c r="E607" s="84"/>
      <c r="F607" s="84"/>
      <c r="G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</row>
    <row r="608" spans="1:19" ht="12.75" hidden="1" customHeight="1" x14ac:dyDescent="0.2">
      <c r="A608" s="84"/>
      <c r="B608" s="84"/>
      <c r="C608" s="84"/>
      <c r="D608" s="84"/>
      <c r="E608" s="84"/>
      <c r="F608" s="84"/>
      <c r="G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</row>
    <row r="609" spans="1:19" ht="12.75" hidden="1" customHeight="1" x14ac:dyDescent="0.2">
      <c r="A609" s="84"/>
      <c r="B609" s="84"/>
      <c r="C609" s="84"/>
      <c r="D609" s="84"/>
      <c r="E609" s="84"/>
      <c r="F609" s="84"/>
      <c r="G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</row>
    <row r="610" spans="1:19" ht="12.75" hidden="1" customHeight="1" x14ac:dyDescent="0.2">
      <c r="A610" s="84"/>
      <c r="B610" s="84"/>
      <c r="C610" s="84"/>
      <c r="D610" s="84"/>
      <c r="E610" s="84"/>
      <c r="F610" s="84"/>
      <c r="G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</row>
    <row r="611" spans="1:19" ht="12.75" hidden="1" customHeight="1" x14ac:dyDescent="0.2">
      <c r="A611" s="84"/>
      <c r="B611" s="84"/>
      <c r="C611" s="84"/>
      <c r="D611" s="84"/>
      <c r="E611" s="84"/>
      <c r="F611" s="84"/>
      <c r="G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</row>
    <row r="612" spans="1:19" ht="12.75" hidden="1" customHeight="1" x14ac:dyDescent="0.2">
      <c r="A612" s="84"/>
      <c r="B612" s="84"/>
      <c r="C612" s="84"/>
      <c r="D612" s="84"/>
      <c r="E612" s="84"/>
      <c r="F612" s="84"/>
      <c r="G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</row>
    <row r="613" spans="1:19" ht="12.75" hidden="1" customHeight="1" x14ac:dyDescent="0.2">
      <c r="A613" s="84"/>
      <c r="B613" s="84"/>
      <c r="C613" s="84"/>
      <c r="D613" s="84"/>
      <c r="E613" s="84"/>
      <c r="F613" s="84"/>
      <c r="G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</row>
    <row r="614" spans="1:19" ht="12.75" hidden="1" customHeight="1" x14ac:dyDescent="0.2">
      <c r="A614" s="84"/>
      <c r="B614" s="84"/>
      <c r="C614" s="84"/>
      <c r="D614" s="84"/>
      <c r="E614" s="84"/>
      <c r="F614" s="84"/>
      <c r="G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</row>
    <row r="615" spans="1:19" ht="12.75" hidden="1" customHeight="1" x14ac:dyDescent="0.2">
      <c r="A615" s="84"/>
      <c r="B615" s="84"/>
      <c r="C615" s="84"/>
      <c r="D615" s="84"/>
      <c r="E615" s="84"/>
      <c r="F615" s="84"/>
      <c r="G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</row>
    <row r="616" spans="1:19" ht="12.75" hidden="1" customHeight="1" x14ac:dyDescent="0.2">
      <c r="A616" s="84"/>
      <c r="B616" s="84"/>
      <c r="C616" s="84"/>
      <c r="D616" s="84"/>
      <c r="E616" s="84"/>
      <c r="F616" s="84"/>
      <c r="G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</row>
    <row r="617" spans="1:19" ht="12.75" hidden="1" customHeight="1" x14ac:dyDescent="0.2">
      <c r="A617" s="84"/>
      <c r="B617" s="84"/>
      <c r="C617" s="84"/>
      <c r="D617" s="84"/>
      <c r="E617" s="84"/>
      <c r="F617" s="84"/>
      <c r="G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</row>
    <row r="618" spans="1:19" ht="12.75" hidden="1" customHeight="1" x14ac:dyDescent="0.2">
      <c r="A618" s="84"/>
      <c r="B618" s="84"/>
      <c r="C618" s="84"/>
      <c r="D618" s="84"/>
      <c r="E618" s="84"/>
      <c r="F618" s="84"/>
      <c r="G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</row>
    <row r="619" spans="1:19" ht="12.75" hidden="1" customHeight="1" x14ac:dyDescent="0.2">
      <c r="A619" s="84"/>
      <c r="B619" s="84"/>
      <c r="C619" s="84"/>
      <c r="D619" s="84"/>
      <c r="E619" s="84"/>
      <c r="F619" s="84"/>
      <c r="G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</row>
    <row r="620" spans="1:19" ht="12.75" hidden="1" customHeight="1" x14ac:dyDescent="0.2">
      <c r="A620" s="84"/>
      <c r="B620" s="84"/>
      <c r="C620" s="84"/>
      <c r="D620" s="84"/>
      <c r="E620" s="84"/>
      <c r="F620" s="84"/>
      <c r="G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</row>
    <row r="621" spans="1:19" ht="12.75" hidden="1" customHeight="1" x14ac:dyDescent="0.2">
      <c r="A621" s="84"/>
      <c r="B621" s="84"/>
      <c r="C621" s="84"/>
      <c r="D621" s="84"/>
      <c r="E621" s="84"/>
      <c r="F621" s="84"/>
      <c r="G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</row>
    <row r="622" spans="1:19" ht="12.75" hidden="1" customHeight="1" x14ac:dyDescent="0.2">
      <c r="A622" s="84"/>
      <c r="B622" s="84"/>
      <c r="C622" s="84"/>
      <c r="D622" s="84"/>
      <c r="E622" s="84"/>
      <c r="F622" s="84"/>
      <c r="G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</row>
    <row r="623" spans="1:19" ht="12.75" hidden="1" customHeight="1" x14ac:dyDescent="0.2">
      <c r="A623" s="84"/>
      <c r="B623" s="84"/>
      <c r="C623" s="84"/>
      <c r="D623" s="84"/>
      <c r="E623" s="84"/>
      <c r="F623" s="84"/>
      <c r="G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</row>
    <row r="624" spans="1:19" ht="12.75" hidden="1" customHeight="1" x14ac:dyDescent="0.2">
      <c r="A624" s="84"/>
      <c r="B624" s="84"/>
      <c r="C624" s="84"/>
      <c r="D624" s="84"/>
      <c r="E624" s="84"/>
      <c r="F624" s="84"/>
      <c r="G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</row>
    <row r="625" spans="1:19" ht="12.75" hidden="1" customHeight="1" x14ac:dyDescent="0.2">
      <c r="A625" s="84"/>
      <c r="B625" s="84"/>
      <c r="C625" s="84"/>
      <c r="D625" s="84"/>
      <c r="E625" s="84"/>
      <c r="F625" s="84"/>
      <c r="G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</row>
    <row r="626" spans="1:19" ht="12.75" hidden="1" customHeight="1" x14ac:dyDescent="0.2">
      <c r="A626" s="84"/>
      <c r="B626" s="84"/>
      <c r="C626" s="84"/>
      <c r="D626" s="84"/>
      <c r="E626" s="84"/>
      <c r="F626" s="84"/>
      <c r="G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</row>
    <row r="627" spans="1:19" ht="12.75" hidden="1" customHeight="1" x14ac:dyDescent="0.2">
      <c r="A627" s="84"/>
      <c r="B627" s="84"/>
      <c r="C627" s="84"/>
      <c r="D627" s="84"/>
      <c r="E627" s="84"/>
      <c r="F627" s="84"/>
      <c r="G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</row>
    <row r="628" spans="1:19" ht="12.75" hidden="1" customHeight="1" x14ac:dyDescent="0.2">
      <c r="A628" s="84"/>
      <c r="B628" s="84"/>
      <c r="C628" s="84"/>
      <c r="D628" s="84"/>
      <c r="E628" s="84"/>
      <c r="F628" s="84"/>
      <c r="G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</row>
    <row r="629" spans="1:19" ht="12.75" hidden="1" customHeight="1" x14ac:dyDescent="0.2">
      <c r="A629" s="84"/>
      <c r="B629" s="84"/>
      <c r="C629" s="84"/>
      <c r="D629" s="84"/>
      <c r="E629" s="84"/>
      <c r="F629" s="84"/>
      <c r="G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</row>
    <row r="630" spans="1:19" ht="12.75" hidden="1" customHeight="1" x14ac:dyDescent="0.2">
      <c r="A630" s="84"/>
      <c r="B630" s="84"/>
      <c r="C630" s="84"/>
      <c r="D630" s="84"/>
      <c r="E630" s="84"/>
      <c r="F630" s="84"/>
      <c r="G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</row>
    <row r="631" spans="1:19" ht="12.75" hidden="1" customHeight="1" x14ac:dyDescent="0.2">
      <c r="A631" s="84"/>
      <c r="B631" s="84"/>
      <c r="C631" s="84"/>
      <c r="D631" s="84"/>
      <c r="E631" s="84"/>
      <c r="F631" s="84"/>
      <c r="G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</row>
    <row r="632" spans="1:19" ht="12.75" hidden="1" customHeight="1" x14ac:dyDescent="0.2">
      <c r="A632" s="84"/>
      <c r="B632" s="84"/>
      <c r="C632" s="84"/>
      <c r="D632" s="84"/>
      <c r="E632" s="84"/>
      <c r="F632" s="84"/>
      <c r="G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</row>
    <row r="633" spans="1:19" ht="12.75" hidden="1" customHeight="1" x14ac:dyDescent="0.2">
      <c r="A633" s="84"/>
      <c r="B633" s="84"/>
      <c r="C633" s="84"/>
      <c r="D633" s="84"/>
      <c r="E633" s="84"/>
      <c r="F633" s="84"/>
      <c r="G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</row>
    <row r="634" spans="1:19" ht="12.75" hidden="1" customHeight="1" x14ac:dyDescent="0.2">
      <c r="A634" s="84"/>
      <c r="B634" s="84"/>
      <c r="C634" s="84"/>
      <c r="D634" s="84"/>
      <c r="E634" s="84"/>
      <c r="F634" s="84"/>
      <c r="G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</row>
    <row r="635" spans="1:19" ht="12.75" hidden="1" customHeight="1" x14ac:dyDescent="0.2">
      <c r="A635" s="84"/>
      <c r="B635" s="84"/>
      <c r="C635" s="84"/>
      <c r="D635" s="84"/>
      <c r="E635" s="84"/>
      <c r="F635" s="84"/>
      <c r="G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</row>
    <row r="636" spans="1:19" ht="12.75" hidden="1" customHeight="1" x14ac:dyDescent="0.2">
      <c r="A636" s="84"/>
      <c r="B636" s="84"/>
      <c r="C636" s="84"/>
      <c r="D636" s="84"/>
      <c r="E636" s="84"/>
      <c r="F636" s="84"/>
      <c r="G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</row>
    <row r="637" spans="1:19" ht="12.75" hidden="1" customHeight="1" x14ac:dyDescent="0.2">
      <c r="A637" s="84"/>
      <c r="B637" s="84"/>
      <c r="C637" s="84"/>
      <c r="D637" s="84"/>
      <c r="E637" s="84"/>
      <c r="F637" s="84"/>
      <c r="G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</row>
    <row r="638" spans="1:19" ht="12.75" hidden="1" customHeight="1" x14ac:dyDescent="0.2">
      <c r="A638" s="84"/>
      <c r="B638" s="84"/>
      <c r="C638" s="84"/>
      <c r="D638" s="84"/>
      <c r="E638" s="84"/>
      <c r="F638" s="84"/>
      <c r="G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</row>
    <row r="639" spans="1:19" ht="12.75" hidden="1" customHeight="1" x14ac:dyDescent="0.2">
      <c r="A639" s="84"/>
      <c r="B639" s="84"/>
      <c r="C639" s="84"/>
      <c r="D639" s="84"/>
      <c r="E639" s="84"/>
      <c r="F639" s="84"/>
      <c r="G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</row>
    <row r="640" spans="1:19" ht="12.75" hidden="1" customHeight="1" x14ac:dyDescent="0.2">
      <c r="A640" s="84"/>
      <c r="B640" s="84"/>
      <c r="C640" s="84"/>
      <c r="D640" s="84"/>
      <c r="E640" s="84"/>
      <c r="F640" s="84"/>
      <c r="G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</row>
    <row r="641" spans="1:19" ht="12.75" hidden="1" customHeight="1" x14ac:dyDescent="0.2">
      <c r="A641" s="84"/>
      <c r="B641" s="84"/>
      <c r="C641" s="84"/>
      <c r="D641" s="84"/>
      <c r="E641" s="84"/>
      <c r="F641" s="84"/>
      <c r="G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</row>
    <row r="642" spans="1:19" ht="12.75" hidden="1" customHeight="1" x14ac:dyDescent="0.2">
      <c r="A642" s="84"/>
      <c r="B642" s="84"/>
      <c r="C642" s="84"/>
      <c r="D642" s="84"/>
      <c r="E642" s="84"/>
      <c r="F642" s="84"/>
      <c r="G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</row>
    <row r="643" spans="1:19" ht="12.75" hidden="1" customHeight="1" x14ac:dyDescent="0.2">
      <c r="A643" s="84"/>
      <c r="B643" s="84"/>
      <c r="C643" s="84"/>
      <c r="D643" s="84"/>
      <c r="E643" s="84"/>
      <c r="F643" s="84"/>
      <c r="G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</row>
    <row r="644" spans="1:19" ht="12.75" hidden="1" customHeight="1" x14ac:dyDescent="0.2">
      <c r="A644" s="84"/>
      <c r="B644" s="84"/>
      <c r="C644" s="84"/>
      <c r="D644" s="84"/>
      <c r="E644" s="84"/>
      <c r="F644" s="84"/>
      <c r="G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</row>
    <row r="645" spans="1:19" ht="12.75" hidden="1" customHeight="1" x14ac:dyDescent="0.2">
      <c r="A645" s="84"/>
      <c r="B645" s="84"/>
      <c r="C645" s="84"/>
      <c r="D645" s="84"/>
      <c r="E645" s="84"/>
      <c r="F645" s="84"/>
      <c r="G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</row>
    <row r="646" spans="1:19" ht="12.75" hidden="1" customHeight="1" x14ac:dyDescent="0.2">
      <c r="A646" s="84"/>
      <c r="B646" s="84"/>
      <c r="C646" s="84"/>
      <c r="D646" s="84"/>
      <c r="E646" s="84"/>
      <c r="F646" s="84"/>
      <c r="G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</row>
    <row r="647" spans="1:19" ht="12.75" hidden="1" customHeight="1" x14ac:dyDescent="0.2">
      <c r="A647" s="84"/>
      <c r="B647" s="84"/>
      <c r="C647" s="84"/>
      <c r="D647" s="84"/>
      <c r="E647" s="84"/>
      <c r="F647" s="84"/>
      <c r="G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</row>
    <row r="648" spans="1:19" ht="12.75" hidden="1" customHeight="1" x14ac:dyDescent="0.2">
      <c r="A648" s="84"/>
      <c r="B648" s="84"/>
      <c r="C648" s="84"/>
      <c r="D648" s="84"/>
      <c r="E648" s="84"/>
      <c r="F648" s="84"/>
      <c r="G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</row>
    <row r="649" spans="1:19" ht="12.75" hidden="1" customHeight="1" x14ac:dyDescent="0.2">
      <c r="A649" s="84"/>
      <c r="B649" s="84"/>
      <c r="C649" s="84"/>
      <c r="D649" s="84"/>
      <c r="E649" s="84"/>
      <c r="F649" s="84"/>
      <c r="G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</row>
    <row r="650" spans="1:19" ht="12.75" hidden="1" customHeight="1" x14ac:dyDescent="0.2">
      <c r="A650" s="84"/>
      <c r="B650" s="84"/>
      <c r="C650" s="84"/>
      <c r="D650" s="84"/>
      <c r="E650" s="84"/>
      <c r="F650" s="84"/>
      <c r="G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</row>
    <row r="651" spans="1:19" ht="12.75" hidden="1" customHeight="1" x14ac:dyDescent="0.2">
      <c r="A651" s="84"/>
      <c r="B651" s="84"/>
      <c r="C651" s="84"/>
      <c r="D651" s="84"/>
      <c r="E651" s="84"/>
      <c r="F651" s="84"/>
      <c r="G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</row>
    <row r="652" spans="1:19" ht="12.75" hidden="1" customHeight="1" x14ac:dyDescent="0.2">
      <c r="A652" s="84"/>
      <c r="B652" s="84"/>
      <c r="C652" s="84"/>
      <c r="D652" s="84"/>
      <c r="E652" s="84"/>
      <c r="F652" s="84"/>
      <c r="G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</row>
    <row r="653" spans="1:19" ht="12.75" hidden="1" customHeight="1" x14ac:dyDescent="0.2">
      <c r="A653" s="84"/>
      <c r="B653" s="84"/>
      <c r="C653" s="84"/>
      <c r="D653" s="84"/>
      <c r="E653" s="84"/>
      <c r="F653" s="84"/>
      <c r="G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</row>
    <row r="654" spans="1:19" ht="12.75" hidden="1" customHeight="1" x14ac:dyDescent="0.2">
      <c r="A654" s="84"/>
      <c r="B654" s="84"/>
      <c r="C654" s="84"/>
      <c r="D654" s="84"/>
      <c r="E654" s="84"/>
      <c r="F654" s="84"/>
      <c r="G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</row>
    <row r="655" spans="1:19" ht="12.75" hidden="1" customHeight="1" x14ac:dyDescent="0.2">
      <c r="A655" s="84"/>
      <c r="B655" s="84"/>
      <c r="C655" s="84"/>
      <c r="D655" s="84"/>
      <c r="E655" s="84"/>
      <c r="F655" s="84"/>
      <c r="G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</row>
    <row r="656" spans="1:19" ht="12.75" hidden="1" customHeight="1" x14ac:dyDescent="0.2">
      <c r="A656" s="84"/>
      <c r="B656" s="84"/>
      <c r="C656" s="84"/>
      <c r="D656" s="84"/>
      <c r="E656" s="84"/>
      <c r="F656" s="84"/>
      <c r="G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</row>
    <row r="657" spans="1:19" ht="12.75" hidden="1" customHeight="1" x14ac:dyDescent="0.2">
      <c r="A657" s="84"/>
      <c r="B657" s="84"/>
      <c r="C657" s="84"/>
      <c r="D657" s="84"/>
      <c r="E657" s="84"/>
      <c r="F657" s="84"/>
      <c r="G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</row>
    <row r="658" spans="1:19" ht="12.75" hidden="1" customHeight="1" x14ac:dyDescent="0.2">
      <c r="A658" s="84"/>
      <c r="B658" s="84"/>
      <c r="C658" s="84"/>
      <c r="D658" s="84"/>
      <c r="E658" s="84"/>
      <c r="F658" s="84"/>
      <c r="G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</row>
    <row r="659" spans="1:19" ht="12.75" hidden="1" customHeight="1" x14ac:dyDescent="0.2">
      <c r="A659" s="84"/>
      <c r="B659" s="84"/>
      <c r="C659" s="84"/>
      <c r="D659" s="84"/>
      <c r="E659" s="84"/>
      <c r="F659" s="84"/>
      <c r="G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</row>
    <row r="660" spans="1:19" ht="12.75" hidden="1" customHeight="1" x14ac:dyDescent="0.2">
      <c r="A660" s="84"/>
      <c r="B660" s="84"/>
      <c r="C660" s="84"/>
      <c r="D660" s="84"/>
      <c r="E660" s="84"/>
      <c r="F660" s="84"/>
      <c r="G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</row>
    <row r="661" spans="1:19" ht="12.75" hidden="1" customHeight="1" x14ac:dyDescent="0.2">
      <c r="A661" s="84"/>
      <c r="B661" s="84"/>
      <c r="C661" s="84"/>
      <c r="D661" s="84"/>
      <c r="E661" s="84"/>
      <c r="F661" s="84"/>
      <c r="G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</row>
    <row r="662" spans="1:19" ht="12.75" hidden="1" customHeight="1" x14ac:dyDescent="0.2">
      <c r="A662" s="84"/>
      <c r="B662" s="84"/>
      <c r="C662" s="84"/>
      <c r="D662" s="84"/>
      <c r="E662" s="84"/>
      <c r="F662" s="84"/>
      <c r="G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</row>
    <row r="663" spans="1:19" ht="12.75" hidden="1" customHeight="1" x14ac:dyDescent="0.2">
      <c r="A663" s="84"/>
      <c r="B663" s="84"/>
      <c r="C663" s="84"/>
      <c r="D663" s="84"/>
      <c r="E663" s="84"/>
      <c r="F663" s="84"/>
      <c r="G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</row>
    <row r="664" spans="1:19" ht="12.75" hidden="1" customHeight="1" x14ac:dyDescent="0.2">
      <c r="A664" s="84"/>
      <c r="B664" s="84"/>
      <c r="C664" s="84"/>
      <c r="D664" s="84"/>
      <c r="E664" s="84"/>
      <c r="F664" s="84"/>
      <c r="G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</row>
    <row r="665" spans="1:19" ht="12.75" hidden="1" customHeight="1" x14ac:dyDescent="0.2">
      <c r="A665" s="84"/>
      <c r="B665" s="84"/>
      <c r="C665" s="84"/>
      <c r="D665" s="84"/>
      <c r="E665" s="84"/>
      <c r="F665" s="84"/>
      <c r="G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</row>
    <row r="666" spans="1:19" ht="12.75" hidden="1" customHeight="1" x14ac:dyDescent="0.2">
      <c r="A666" s="84"/>
      <c r="B666" s="84"/>
      <c r="C666" s="84"/>
      <c r="D666" s="84"/>
      <c r="E666" s="84"/>
      <c r="F666" s="84"/>
      <c r="G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</row>
    <row r="667" spans="1:19" ht="12.75" hidden="1" customHeight="1" x14ac:dyDescent="0.2">
      <c r="A667" s="84"/>
      <c r="B667" s="84"/>
      <c r="C667" s="84"/>
      <c r="D667" s="84"/>
      <c r="E667" s="84"/>
      <c r="F667" s="84"/>
      <c r="G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</row>
    <row r="668" spans="1:19" ht="12.75" hidden="1" customHeight="1" x14ac:dyDescent="0.2">
      <c r="A668" s="84"/>
      <c r="B668" s="84"/>
      <c r="C668" s="84"/>
      <c r="D668" s="84"/>
      <c r="E668" s="84"/>
      <c r="F668" s="84"/>
      <c r="G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</row>
    <row r="669" spans="1:19" ht="12.75" hidden="1" customHeight="1" x14ac:dyDescent="0.2">
      <c r="A669" s="84"/>
      <c r="B669" s="84"/>
      <c r="C669" s="84"/>
      <c r="D669" s="84"/>
      <c r="E669" s="84"/>
      <c r="F669" s="84"/>
      <c r="G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</row>
    <row r="670" spans="1:19" ht="12.75" hidden="1" customHeight="1" x14ac:dyDescent="0.2">
      <c r="A670" s="84"/>
      <c r="B670" s="84"/>
      <c r="C670" s="84"/>
      <c r="D670" s="84"/>
      <c r="E670" s="84"/>
      <c r="F670" s="84"/>
      <c r="G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</row>
    <row r="671" spans="1:19" ht="12.75" hidden="1" customHeight="1" x14ac:dyDescent="0.2">
      <c r="A671" s="84"/>
      <c r="B671" s="84"/>
      <c r="C671" s="84"/>
      <c r="D671" s="84"/>
      <c r="E671" s="84"/>
      <c r="F671" s="84"/>
      <c r="G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</row>
    <row r="672" spans="1:19" ht="12.75" hidden="1" customHeight="1" x14ac:dyDescent="0.2">
      <c r="A672" s="84"/>
      <c r="B672" s="84"/>
      <c r="C672" s="84"/>
      <c r="D672" s="84"/>
      <c r="E672" s="84"/>
      <c r="F672" s="84"/>
      <c r="G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</row>
    <row r="673" spans="1:19" ht="12.75" hidden="1" customHeight="1" x14ac:dyDescent="0.2">
      <c r="A673" s="84"/>
      <c r="B673" s="84"/>
      <c r="C673" s="84"/>
      <c r="D673" s="84"/>
      <c r="E673" s="84"/>
      <c r="F673" s="84"/>
      <c r="G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</row>
    <row r="674" spans="1:19" ht="12.75" hidden="1" customHeight="1" x14ac:dyDescent="0.2">
      <c r="A674" s="84"/>
      <c r="B674" s="84"/>
      <c r="C674" s="84"/>
      <c r="D674" s="84"/>
      <c r="E674" s="84"/>
      <c r="F674" s="84"/>
      <c r="G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</row>
    <row r="675" spans="1:19" ht="12.75" hidden="1" customHeight="1" x14ac:dyDescent="0.2">
      <c r="A675" s="84"/>
      <c r="B675" s="84"/>
      <c r="C675" s="84"/>
      <c r="D675" s="84"/>
      <c r="E675" s="84"/>
      <c r="F675" s="84"/>
      <c r="G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</row>
    <row r="676" spans="1:19" ht="12.75" hidden="1" customHeight="1" x14ac:dyDescent="0.2">
      <c r="A676" s="84"/>
      <c r="B676" s="84"/>
      <c r="C676" s="84"/>
      <c r="D676" s="84"/>
      <c r="E676" s="84"/>
      <c r="F676" s="84"/>
      <c r="G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</row>
    <row r="677" spans="1:19" ht="12.75" hidden="1" customHeight="1" x14ac:dyDescent="0.2">
      <c r="A677" s="84"/>
      <c r="B677" s="84"/>
      <c r="C677" s="84"/>
      <c r="D677" s="84"/>
      <c r="E677" s="84"/>
      <c r="F677" s="84"/>
      <c r="G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</row>
    <row r="678" spans="1:19" ht="12.75" hidden="1" customHeight="1" x14ac:dyDescent="0.2">
      <c r="A678" s="84"/>
      <c r="B678" s="84"/>
      <c r="C678" s="84"/>
      <c r="D678" s="84"/>
      <c r="E678" s="84"/>
      <c r="F678" s="84"/>
      <c r="G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</row>
    <row r="679" spans="1:19" ht="12.75" hidden="1" customHeight="1" x14ac:dyDescent="0.2">
      <c r="A679" s="84"/>
      <c r="B679" s="84"/>
      <c r="C679" s="84"/>
      <c r="D679" s="84"/>
      <c r="E679" s="84"/>
      <c r="F679" s="84"/>
      <c r="G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</row>
    <row r="680" spans="1:19" ht="12.75" hidden="1" customHeight="1" x14ac:dyDescent="0.2">
      <c r="A680" s="84"/>
      <c r="B680" s="84"/>
      <c r="C680" s="84"/>
      <c r="D680" s="84"/>
      <c r="E680" s="84"/>
      <c r="F680" s="84"/>
      <c r="G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</row>
    <row r="681" spans="1:19" ht="12.75" hidden="1" customHeight="1" x14ac:dyDescent="0.2">
      <c r="A681" s="84"/>
      <c r="B681" s="84"/>
      <c r="C681" s="84"/>
      <c r="D681" s="84"/>
      <c r="E681" s="84"/>
      <c r="F681" s="84"/>
      <c r="G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</row>
    <row r="682" spans="1:19" ht="12.75" hidden="1" customHeight="1" x14ac:dyDescent="0.2">
      <c r="A682" s="84"/>
      <c r="B682" s="84"/>
      <c r="C682" s="84"/>
      <c r="D682" s="84"/>
      <c r="E682" s="84"/>
      <c r="F682" s="84"/>
      <c r="G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</row>
    <row r="683" spans="1:19" ht="12.75" hidden="1" customHeight="1" x14ac:dyDescent="0.2">
      <c r="A683" s="84"/>
      <c r="B683" s="84"/>
      <c r="C683" s="84"/>
      <c r="D683" s="84"/>
      <c r="E683" s="84"/>
      <c r="F683" s="84"/>
      <c r="G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</row>
    <row r="684" spans="1:19" ht="12.75" hidden="1" customHeight="1" x14ac:dyDescent="0.2">
      <c r="A684" s="84"/>
      <c r="B684" s="84"/>
      <c r="C684" s="84"/>
      <c r="D684" s="84"/>
      <c r="E684" s="84"/>
      <c r="F684" s="84"/>
      <c r="G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</row>
    <row r="685" spans="1:19" ht="12.75" hidden="1" customHeight="1" x14ac:dyDescent="0.2">
      <c r="A685" s="84"/>
      <c r="B685" s="84"/>
      <c r="C685" s="84"/>
      <c r="D685" s="84"/>
      <c r="E685" s="84"/>
      <c r="F685" s="84"/>
      <c r="G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</row>
    <row r="686" spans="1:19" ht="12.75" hidden="1" customHeight="1" x14ac:dyDescent="0.2">
      <c r="A686" s="84"/>
      <c r="B686" s="84"/>
      <c r="C686" s="84"/>
      <c r="D686" s="84"/>
      <c r="E686" s="84"/>
      <c r="F686" s="84"/>
      <c r="G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</row>
    <row r="687" spans="1:19" ht="12.75" hidden="1" customHeight="1" x14ac:dyDescent="0.2">
      <c r="A687" s="84"/>
      <c r="B687" s="84"/>
      <c r="C687" s="84"/>
      <c r="D687" s="84"/>
      <c r="E687" s="84"/>
      <c r="F687" s="84"/>
      <c r="G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</row>
    <row r="688" spans="1:19" ht="12.75" hidden="1" customHeight="1" x14ac:dyDescent="0.2">
      <c r="A688" s="84"/>
      <c r="B688" s="84"/>
      <c r="C688" s="84"/>
      <c r="D688" s="84"/>
      <c r="E688" s="84"/>
      <c r="F688" s="84"/>
      <c r="G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</row>
    <row r="689" spans="1:19" ht="12.75" hidden="1" customHeight="1" x14ac:dyDescent="0.2">
      <c r="A689" s="84"/>
      <c r="B689" s="84"/>
      <c r="C689" s="84"/>
      <c r="D689" s="84"/>
      <c r="E689" s="84"/>
      <c r="F689" s="84"/>
      <c r="G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</row>
    <row r="690" spans="1:19" ht="12.75" hidden="1" customHeight="1" x14ac:dyDescent="0.2">
      <c r="A690" s="84"/>
      <c r="B690" s="84"/>
      <c r="C690" s="84"/>
      <c r="D690" s="84"/>
      <c r="E690" s="84"/>
      <c r="F690" s="84"/>
      <c r="G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</row>
    <row r="691" spans="1:19" ht="12.75" hidden="1" customHeight="1" x14ac:dyDescent="0.2">
      <c r="A691" s="84"/>
      <c r="B691" s="84"/>
      <c r="C691" s="84"/>
      <c r="D691" s="84"/>
      <c r="E691" s="84"/>
      <c r="F691" s="84"/>
      <c r="G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</row>
    <row r="692" spans="1:19" ht="12.75" hidden="1" customHeight="1" x14ac:dyDescent="0.2">
      <c r="A692" s="84"/>
      <c r="B692" s="84"/>
      <c r="C692" s="84"/>
      <c r="D692" s="84"/>
      <c r="E692" s="84"/>
      <c r="F692" s="84"/>
      <c r="G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</row>
    <row r="693" spans="1:19" ht="12.75" hidden="1" customHeight="1" x14ac:dyDescent="0.2">
      <c r="A693" s="84"/>
      <c r="B693" s="84"/>
      <c r="C693" s="84"/>
      <c r="D693" s="84"/>
      <c r="E693" s="84"/>
      <c r="F693" s="84"/>
      <c r="G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</row>
    <row r="694" spans="1:19" ht="12.75" hidden="1" customHeight="1" x14ac:dyDescent="0.2">
      <c r="A694" s="84"/>
      <c r="B694" s="84"/>
      <c r="C694" s="84"/>
      <c r="D694" s="84"/>
      <c r="E694" s="84"/>
      <c r="F694" s="84"/>
      <c r="G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</row>
    <row r="695" spans="1:19" ht="12.75" hidden="1" customHeight="1" x14ac:dyDescent="0.2">
      <c r="A695" s="84"/>
      <c r="B695" s="84"/>
      <c r="C695" s="84"/>
      <c r="D695" s="84"/>
      <c r="E695" s="84"/>
      <c r="F695" s="84"/>
      <c r="G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</row>
    <row r="696" spans="1:19" ht="12.75" hidden="1" customHeight="1" x14ac:dyDescent="0.2">
      <c r="A696" s="84"/>
      <c r="B696" s="84"/>
      <c r="C696" s="84"/>
      <c r="D696" s="84"/>
      <c r="E696" s="84"/>
      <c r="F696" s="84"/>
      <c r="G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</row>
    <row r="697" spans="1:19" ht="12.75" hidden="1" customHeight="1" x14ac:dyDescent="0.2">
      <c r="A697" s="84"/>
      <c r="B697" s="84"/>
      <c r="C697" s="84"/>
      <c r="D697" s="84"/>
      <c r="E697" s="84"/>
      <c r="F697" s="84"/>
      <c r="G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</row>
    <row r="698" spans="1:19" ht="12.75" hidden="1" customHeight="1" x14ac:dyDescent="0.2">
      <c r="A698" s="84"/>
      <c r="B698" s="84"/>
      <c r="C698" s="84"/>
      <c r="D698" s="84"/>
      <c r="E698" s="84"/>
      <c r="F698" s="84"/>
      <c r="G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</row>
    <row r="699" spans="1:19" ht="12.75" hidden="1" customHeight="1" x14ac:dyDescent="0.2">
      <c r="A699" s="84"/>
      <c r="B699" s="84"/>
      <c r="C699" s="84"/>
      <c r="D699" s="84"/>
      <c r="E699" s="84"/>
      <c r="F699" s="84"/>
      <c r="G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</row>
    <row r="700" spans="1:19" ht="12.75" hidden="1" customHeight="1" x14ac:dyDescent="0.2">
      <c r="A700" s="84"/>
      <c r="B700" s="84"/>
      <c r="C700" s="84"/>
      <c r="D700" s="84"/>
      <c r="E700" s="84"/>
      <c r="F700" s="84"/>
      <c r="G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</row>
    <row r="701" spans="1:19" ht="12.75" hidden="1" customHeight="1" x14ac:dyDescent="0.2">
      <c r="A701" s="84"/>
      <c r="B701" s="84"/>
      <c r="C701" s="84"/>
      <c r="D701" s="84"/>
      <c r="E701" s="84"/>
      <c r="F701" s="84"/>
      <c r="G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</row>
    <row r="702" spans="1:19" ht="12.75" hidden="1" customHeight="1" x14ac:dyDescent="0.2">
      <c r="A702" s="84"/>
      <c r="B702" s="84"/>
      <c r="C702" s="84"/>
      <c r="D702" s="84"/>
      <c r="E702" s="84"/>
      <c r="F702" s="84"/>
      <c r="G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</row>
    <row r="703" spans="1:19" ht="12.75" hidden="1" customHeight="1" x14ac:dyDescent="0.2">
      <c r="A703" s="84"/>
      <c r="B703" s="84"/>
      <c r="C703" s="84"/>
      <c r="D703" s="84"/>
      <c r="E703" s="84"/>
      <c r="F703" s="84"/>
      <c r="G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</row>
    <row r="704" spans="1:19" ht="12.75" hidden="1" customHeight="1" x14ac:dyDescent="0.2">
      <c r="A704" s="84"/>
      <c r="B704" s="84"/>
      <c r="C704" s="84"/>
      <c r="D704" s="84"/>
      <c r="E704" s="84"/>
      <c r="F704" s="84"/>
      <c r="G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</row>
    <row r="705" spans="1:19" ht="12.75" hidden="1" customHeight="1" x14ac:dyDescent="0.2">
      <c r="A705" s="84"/>
      <c r="B705" s="84"/>
      <c r="C705" s="84"/>
      <c r="D705" s="84"/>
      <c r="E705" s="84"/>
      <c r="F705" s="84"/>
      <c r="G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</row>
    <row r="706" spans="1:19" ht="12.75" hidden="1" customHeight="1" x14ac:dyDescent="0.2">
      <c r="A706" s="84"/>
      <c r="B706" s="84"/>
      <c r="C706" s="84"/>
      <c r="D706" s="84"/>
      <c r="E706" s="84"/>
      <c r="F706" s="84"/>
      <c r="G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</row>
    <row r="707" spans="1:19" ht="12.75" hidden="1" customHeight="1" x14ac:dyDescent="0.2">
      <c r="A707" s="84"/>
      <c r="B707" s="84"/>
      <c r="C707" s="84"/>
      <c r="D707" s="84"/>
      <c r="E707" s="84"/>
      <c r="F707" s="84"/>
      <c r="G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</row>
    <row r="708" spans="1:19" ht="12.75" hidden="1" customHeight="1" x14ac:dyDescent="0.2">
      <c r="A708" s="84"/>
      <c r="B708" s="84"/>
      <c r="C708" s="84"/>
      <c r="D708" s="84"/>
      <c r="E708" s="84"/>
      <c r="F708" s="84"/>
      <c r="G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</row>
    <row r="709" spans="1:19" ht="12.75" hidden="1" customHeight="1" x14ac:dyDescent="0.2">
      <c r="A709" s="84"/>
      <c r="B709" s="84"/>
      <c r="C709" s="84"/>
      <c r="D709" s="84"/>
      <c r="E709" s="84"/>
      <c r="F709" s="84"/>
      <c r="G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</row>
    <row r="710" spans="1:19" ht="12.75" hidden="1" customHeight="1" x14ac:dyDescent="0.2">
      <c r="A710" s="84"/>
      <c r="B710" s="84"/>
      <c r="C710" s="84"/>
      <c r="D710" s="84"/>
      <c r="E710" s="84"/>
      <c r="F710" s="84"/>
      <c r="G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</row>
    <row r="711" spans="1:19" ht="12.75" hidden="1" customHeight="1" x14ac:dyDescent="0.2">
      <c r="A711" s="84"/>
      <c r="B711" s="84"/>
      <c r="C711" s="84"/>
      <c r="D711" s="84"/>
      <c r="E711" s="84"/>
      <c r="F711" s="84"/>
      <c r="G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</row>
    <row r="712" spans="1:19" ht="12.75" hidden="1" customHeight="1" x14ac:dyDescent="0.2">
      <c r="A712" s="84"/>
      <c r="B712" s="84"/>
      <c r="C712" s="84"/>
      <c r="D712" s="84"/>
      <c r="E712" s="84"/>
      <c r="F712" s="84"/>
      <c r="G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</row>
    <row r="713" spans="1:19" ht="12.75" hidden="1" customHeight="1" x14ac:dyDescent="0.2">
      <c r="A713" s="84"/>
      <c r="B713" s="84"/>
      <c r="C713" s="84"/>
      <c r="D713" s="84"/>
      <c r="E713" s="84"/>
      <c r="F713" s="84"/>
      <c r="G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</row>
    <row r="714" spans="1:19" ht="12.75" hidden="1" customHeight="1" x14ac:dyDescent="0.2">
      <c r="A714" s="84"/>
      <c r="B714" s="84"/>
      <c r="C714" s="84"/>
      <c r="D714" s="84"/>
      <c r="E714" s="84"/>
      <c r="F714" s="84"/>
      <c r="G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</row>
    <row r="715" spans="1:19" ht="12.75" hidden="1" customHeight="1" x14ac:dyDescent="0.2">
      <c r="A715" s="84"/>
      <c r="B715" s="84"/>
      <c r="C715" s="84"/>
      <c r="D715" s="84"/>
      <c r="E715" s="84"/>
      <c r="F715" s="84"/>
      <c r="G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</row>
    <row r="716" spans="1:19" ht="12.75" hidden="1" customHeight="1" x14ac:dyDescent="0.2">
      <c r="A716" s="84"/>
      <c r="B716" s="84"/>
      <c r="C716" s="84"/>
      <c r="D716" s="84"/>
      <c r="E716" s="84"/>
      <c r="F716" s="84"/>
      <c r="G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</row>
    <row r="717" spans="1:19" ht="12.75" hidden="1" customHeight="1" x14ac:dyDescent="0.2">
      <c r="A717" s="84"/>
      <c r="B717" s="84"/>
      <c r="C717" s="84"/>
      <c r="D717" s="84"/>
      <c r="E717" s="84"/>
      <c r="F717" s="84"/>
      <c r="G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</row>
    <row r="718" spans="1:19" ht="12.75" hidden="1" customHeight="1" x14ac:dyDescent="0.2">
      <c r="A718" s="84"/>
      <c r="B718" s="84"/>
      <c r="C718" s="84"/>
      <c r="D718" s="84"/>
      <c r="E718" s="84"/>
      <c r="F718" s="84"/>
      <c r="G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</row>
    <row r="719" spans="1:19" ht="12.75" hidden="1" customHeight="1" x14ac:dyDescent="0.2">
      <c r="A719" s="84"/>
      <c r="B719" s="84"/>
      <c r="C719" s="84"/>
      <c r="D719" s="84"/>
      <c r="E719" s="84"/>
      <c r="F719" s="84"/>
      <c r="G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</row>
    <row r="720" spans="1:19" ht="12.75" hidden="1" customHeight="1" x14ac:dyDescent="0.2">
      <c r="A720" s="84"/>
      <c r="B720" s="84"/>
      <c r="C720" s="84"/>
      <c r="D720" s="84"/>
      <c r="E720" s="84"/>
      <c r="F720" s="84"/>
      <c r="G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</row>
    <row r="721" spans="1:19" ht="12.75" hidden="1" customHeight="1" x14ac:dyDescent="0.2">
      <c r="A721" s="84"/>
      <c r="B721" s="84"/>
      <c r="C721" s="84"/>
      <c r="D721" s="84"/>
      <c r="E721" s="84"/>
      <c r="F721" s="84"/>
      <c r="G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</row>
    <row r="722" spans="1:19" ht="12.75" hidden="1" customHeight="1" x14ac:dyDescent="0.2">
      <c r="A722" s="84"/>
      <c r="B722" s="84"/>
      <c r="C722" s="84"/>
      <c r="D722" s="84"/>
      <c r="E722" s="84"/>
      <c r="F722" s="84"/>
      <c r="G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</row>
    <row r="723" spans="1:19" ht="12.75" hidden="1" customHeight="1" x14ac:dyDescent="0.2">
      <c r="A723" s="84"/>
      <c r="B723" s="84"/>
      <c r="C723" s="84"/>
      <c r="D723" s="84"/>
      <c r="E723" s="84"/>
      <c r="F723" s="84"/>
      <c r="G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</row>
    <row r="724" spans="1:19" ht="12.75" hidden="1" customHeight="1" x14ac:dyDescent="0.2">
      <c r="A724" s="84"/>
      <c r="B724" s="84"/>
      <c r="C724" s="84"/>
      <c r="D724" s="84"/>
      <c r="E724" s="84"/>
      <c r="F724" s="84"/>
      <c r="G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</row>
    <row r="725" spans="1:19" ht="12.75" hidden="1" customHeight="1" x14ac:dyDescent="0.2">
      <c r="A725" s="84"/>
      <c r="B725" s="84"/>
      <c r="C725" s="84"/>
      <c r="D725" s="84"/>
      <c r="E725" s="84"/>
      <c r="F725" s="84"/>
      <c r="G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</row>
    <row r="726" spans="1:19" ht="12.75" hidden="1" customHeight="1" x14ac:dyDescent="0.2">
      <c r="A726" s="84"/>
      <c r="B726" s="84"/>
      <c r="C726" s="84"/>
      <c r="D726" s="84"/>
      <c r="E726" s="84"/>
      <c r="F726" s="84"/>
      <c r="G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</row>
    <row r="727" spans="1:19" ht="12.75" hidden="1" customHeight="1" x14ac:dyDescent="0.2">
      <c r="A727" s="84"/>
      <c r="B727" s="84"/>
      <c r="C727" s="84"/>
      <c r="D727" s="84"/>
      <c r="E727" s="84"/>
      <c r="F727" s="84"/>
      <c r="G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</row>
    <row r="728" spans="1:19" ht="12.75" hidden="1" customHeight="1" x14ac:dyDescent="0.2">
      <c r="A728" s="84"/>
      <c r="B728" s="84"/>
      <c r="C728" s="84"/>
      <c r="D728" s="84"/>
      <c r="E728" s="84"/>
      <c r="F728" s="84"/>
      <c r="G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</row>
    <row r="729" spans="1:19" ht="12.75" hidden="1" customHeight="1" x14ac:dyDescent="0.2">
      <c r="A729" s="84"/>
      <c r="B729" s="84"/>
      <c r="C729" s="84"/>
      <c r="D729" s="84"/>
      <c r="E729" s="84"/>
      <c r="F729" s="84"/>
      <c r="G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</row>
    <row r="730" spans="1:19" ht="12.75" hidden="1" customHeight="1" x14ac:dyDescent="0.2">
      <c r="A730" s="84"/>
      <c r="B730" s="84"/>
      <c r="C730" s="84"/>
      <c r="D730" s="84"/>
      <c r="E730" s="84"/>
      <c r="F730" s="84"/>
      <c r="G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</row>
    <row r="731" spans="1:19" ht="12.75" hidden="1" customHeight="1" x14ac:dyDescent="0.2">
      <c r="A731" s="84"/>
      <c r="B731" s="84"/>
      <c r="C731" s="84"/>
      <c r="D731" s="84"/>
      <c r="E731" s="84"/>
      <c r="F731" s="84"/>
      <c r="G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</row>
    <row r="732" spans="1:19" ht="12.75" hidden="1" customHeight="1" x14ac:dyDescent="0.2">
      <c r="A732" s="84"/>
      <c r="B732" s="84"/>
      <c r="C732" s="84"/>
      <c r="D732" s="84"/>
      <c r="E732" s="84"/>
      <c r="F732" s="84"/>
      <c r="G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</row>
    <row r="733" spans="1:19" ht="12.75" hidden="1" customHeight="1" x14ac:dyDescent="0.2">
      <c r="A733" s="84"/>
      <c r="B733" s="84"/>
      <c r="C733" s="84"/>
      <c r="D733" s="84"/>
      <c r="E733" s="84"/>
      <c r="F733" s="84"/>
      <c r="G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</row>
    <row r="734" spans="1:19" ht="12.75" hidden="1" customHeight="1" x14ac:dyDescent="0.2">
      <c r="A734" s="84"/>
      <c r="B734" s="84"/>
      <c r="C734" s="84"/>
      <c r="D734" s="84"/>
      <c r="E734" s="84"/>
      <c r="F734" s="84"/>
      <c r="G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</row>
    <row r="735" spans="1:19" ht="12.75" hidden="1" customHeight="1" x14ac:dyDescent="0.2">
      <c r="A735" s="84"/>
      <c r="B735" s="84"/>
      <c r="C735" s="84"/>
      <c r="D735" s="84"/>
      <c r="E735" s="84"/>
      <c r="F735" s="84"/>
      <c r="G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</row>
    <row r="736" spans="1:19" ht="12.75" hidden="1" customHeight="1" x14ac:dyDescent="0.2">
      <c r="A736" s="84"/>
      <c r="B736" s="84"/>
      <c r="C736" s="84"/>
      <c r="D736" s="84"/>
      <c r="E736" s="84"/>
      <c r="F736" s="84"/>
      <c r="G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</row>
    <row r="737" spans="1:19" ht="12.75" hidden="1" customHeight="1" x14ac:dyDescent="0.2">
      <c r="A737" s="84"/>
      <c r="B737" s="84"/>
      <c r="C737" s="84"/>
      <c r="D737" s="84"/>
      <c r="E737" s="84"/>
      <c r="F737" s="84"/>
      <c r="G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</row>
    <row r="738" spans="1:19" ht="12.75" hidden="1" customHeight="1" x14ac:dyDescent="0.2">
      <c r="A738" s="84"/>
      <c r="B738" s="84"/>
      <c r="C738" s="84"/>
      <c r="D738" s="84"/>
      <c r="E738" s="84"/>
      <c r="F738" s="84"/>
      <c r="G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</row>
    <row r="739" spans="1:19" ht="12.75" hidden="1" customHeight="1" x14ac:dyDescent="0.2">
      <c r="A739" s="84"/>
      <c r="B739" s="84"/>
      <c r="C739" s="84"/>
      <c r="D739" s="84"/>
      <c r="E739" s="84"/>
      <c r="F739" s="84"/>
      <c r="G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</row>
    <row r="740" spans="1:19" ht="12.75" hidden="1" customHeight="1" x14ac:dyDescent="0.2">
      <c r="A740" s="84"/>
      <c r="B740" s="84"/>
      <c r="C740" s="84"/>
      <c r="D740" s="84"/>
      <c r="E740" s="84"/>
      <c r="F740" s="84"/>
      <c r="G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</row>
    <row r="741" spans="1:19" ht="12.75" hidden="1" customHeight="1" x14ac:dyDescent="0.2">
      <c r="A741" s="84"/>
      <c r="B741" s="84"/>
      <c r="C741" s="84"/>
      <c r="D741" s="84"/>
      <c r="E741" s="84"/>
      <c r="F741" s="84"/>
      <c r="G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</row>
    <row r="742" spans="1:19" ht="12.75" hidden="1" customHeight="1" x14ac:dyDescent="0.2">
      <c r="A742" s="84"/>
      <c r="B742" s="84"/>
      <c r="C742" s="84"/>
      <c r="D742" s="84"/>
      <c r="E742" s="84"/>
      <c r="F742" s="84"/>
      <c r="G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</row>
    <row r="743" spans="1:19" ht="12.75" hidden="1" customHeight="1" x14ac:dyDescent="0.2">
      <c r="A743" s="84"/>
      <c r="B743" s="84"/>
      <c r="C743" s="84"/>
      <c r="D743" s="84"/>
      <c r="E743" s="84"/>
      <c r="F743" s="84"/>
      <c r="G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</row>
    <row r="744" spans="1:19" ht="12.75" hidden="1" customHeight="1" x14ac:dyDescent="0.2">
      <c r="A744" s="84"/>
      <c r="B744" s="84"/>
      <c r="C744" s="84"/>
      <c r="D744" s="84"/>
      <c r="E744" s="84"/>
      <c r="F744" s="84"/>
      <c r="G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</row>
    <row r="745" spans="1:19" ht="12.75" hidden="1" customHeight="1" x14ac:dyDescent="0.2">
      <c r="A745" s="84"/>
      <c r="B745" s="84"/>
      <c r="C745" s="84"/>
      <c r="D745" s="84"/>
      <c r="E745" s="84"/>
      <c r="F745" s="84"/>
      <c r="G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</row>
    <row r="746" spans="1:19" ht="12.75" hidden="1" customHeight="1" x14ac:dyDescent="0.2">
      <c r="A746" s="84"/>
      <c r="B746" s="84"/>
      <c r="C746" s="84"/>
      <c r="D746" s="84"/>
      <c r="E746" s="84"/>
      <c r="F746" s="84"/>
      <c r="G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</row>
    <row r="747" spans="1:19" ht="12.75" hidden="1" customHeight="1" x14ac:dyDescent="0.2">
      <c r="A747" s="84"/>
      <c r="B747" s="84"/>
      <c r="C747" s="84"/>
      <c r="D747" s="84"/>
      <c r="E747" s="84"/>
      <c r="F747" s="84"/>
      <c r="G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</row>
    <row r="748" spans="1:19" ht="12.75" hidden="1" customHeight="1" x14ac:dyDescent="0.2">
      <c r="A748" s="84"/>
      <c r="B748" s="84"/>
      <c r="C748" s="84"/>
      <c r="D748" s="84"/>
      <c r="E748" s="84"/>
      <c r="F748" s="84"/>
      <c r="G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</row>
    <row r="749" spans="1:19" ht="12.75" hidden="1" customHeight="1" x14ac:dyDescent="0.2">
      <c r="A749" s="84"/>
      <c r="B749" s="84"/>
      <c r="C749" s="84"/>
      <c r="D749" s="84"/>
      <c r="E749" s="84"/>
      <c r="F749" s="84"/>
      <c r="G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</row>
    <row r="750" spans="1:19" ht="12.75" hidden="1" customHeight="1" x14ac:dyDescent="0.2">
      <c r="A750" s="84"/>
      <c r="B750" s="84"/>
      <c r="C750" s="84"/>
      <c r="D750" s="84"/>
      <c r="E750" s="84"/>
      <c r="F750" s="84"/>
      <c r="G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</row>
    <row r="751" spans="1:19" ht="12.75" hidden="1" customHeight="1" x14ac:dyDescent="0.2">
      <c r="A751" s="84"/>
      <c r="B751" s="84"/>
      <c r="C751" s="84"/>
      <c r="D751" s="84"/>
      <c r="E751" s="84"/>
      <c r="F751" s="84"/>
      <c r="G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</row>
    <row r="752" spans="1:19" ht="12.75" hidden="1" customHeight="1" x14ac:dyDescent="0.2">
      <c r="A752" s="84"/>
      <c r="B752" s="84"/>
      <c r="C752" s="84"/>
      <c r="D752" s="84"/>
      <c r="E752" s="84"/>
      <c r="F752" s="84"/>
      <c r="G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</row>
    <row r="753" spans="1:19" ht="12.75" hidden="1" customHeight="1" x14ac:dyDescent="0.2">
      <c r="A753" s="84"/>
      <c r="B753" s="84"/>
      <c r="C753" s="84"/>
      <c r="D753" s="84"/>
      <c r="E753" s="84"/>
      <c r="F753" s="84"/>
      <c r="G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</row>
    <row r="754" spans="1:19" ht="12.75" hidden="1" customHeight="1" x14ac:dyDescent="0.2">
      <c r="A754" s="84"/>
      <c r="B754" s="84"/>
      <c r="C754" s="84"/>
      <c r="D754" s="84"/>
      <c r="E754" s="84"/>
      <c r="F754" s="84"/>
      <c r="G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</row>
    <row r="755" spans="1:19" ht="12.75" hidden="1" customHeight="1" x14ac:dyDescent="0.2">
      <c r="A755" s="84"/>
      <c r="B755" s="84"/>
      <c r="C755" s="84"/>
      <c r="D755" s="84"/>
      <c r="E755" s="84"/>
      <c r="F755" s="84"/>
      <c r="G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</row>
    <row r="756" spans="1:19" ht="12.75" hidden="1" customHeight="1" x14ac:dyDescent="0.2">
      <c r="A756" s="84"/>
      <c r="B756" s="84"/>
      <c r="C756" s="84"/>
      <c r="D756" s="84"/>
      <c r="E756" s="84"/>
      <c r="F756" s="84"/>
      <c r="G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</row>
    <row r="757" spans="1:19" ht="12.75" hidden="1" customHeight="1" x14ac:dyDescent="0.2">
      <c r="A757" s="84"/>
      <c r="B757" s="84"/>
      <c r="C757" s="84"/>
      <c r="D757" s="84"/>
      <c r="E757" s="84"/>
      <c r="F757" s="84"/>
      <c r="G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</row>
    <row r="758" spans="1:19" ht="12.75" hidden="1" customHeight="1" x14ac:dyDescent="0.2">
      <c r="A758" s="84"/>
      <c r="B758" s="84"/>
      <c r="C758" s="84"/>
      <c r="D758" s="84"/>
      <c r="E758" s="84"/>
      <c r="F758" s="84"/>
      <c r="G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</row>
    <row r="759" spans="1:19" ht="12.75" hidden="1" customHeight="1" x14ac:dyDescent="0.2">
      <c r="A759" s="84"/>
      <c r="B759" s="84"/>
      <c r="C759" s="84"/>
      <c r="D759" s="84"/>
      <c r="E759" s="84"/>
      <c r="F759" s="84"/>
      <c r="G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</row>
    <row r="760" spans="1:19" ht="12.75" hidden="1" customHeight="1" x14ac:dyDescent="0.2">
      <c r="A760" s="84"/>
      <c r="B760" s="84"/>
      <c r="C760" s="84"/>
      <c r="D760" s="84"/>
      <c r="E760" s="84"/>
      <c r="F760" s="84"/>
      <c r="G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</row>
    <row r="761" spans="1:19" ht="12.75" hidden="1" customHeight="1" x14ac:dyDescent="0.2">
      <c r="A761" s="84"/>
      <c r="B761" s="84"/>
      <c r="C761" s="84"/>
      <c r="D761" s="84"/>
      <c r="E761" s="84"/>
      <c r="F761" s="84"/>
      <c r="G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</row>
    <row r="762" spans="1:19" ht="12.75" hidden="1" customHeight="1" x14ac:dyDescent="0.2">
      <c r="A762" s="84"/>
      <c r="B762" s="84"/>
      <c r="C762" s="84"/>
      <c r="D762" s="84"/>
      <c r="E762" s="84"/>
      <c r="F762" s="84"/>
      <c r="G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</row>
    <row r="763" spans="1:19" ht="12.75" hidden="1" customHeight="1" x14ac:dyDescent="0.2">
      <c r="A763" s="84"/>
      <c r="B763" s="84"/>
      <c r="C763" s="84"/>
      <c r="D763" s="84"/>
      <c r="E763" s="84"/>
      <c r="F763" s="84"/>
      <c r="G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</row>
    <row r="764" spans="1:19" ht="12.75" hidden="1" customHeight="1" x14ac:dyDescent="0.2">
      <c r="A764" s="84"/>
      <c r="B764" s="84"/>
      <c r="C764" s="84"/>
      <c r="D764" s="84"/>
      <c r="E764" s="84"/>
      <c r="F764" s="84"/>
      <c r="G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</row>
    <row r="765" spans="1:19" ht="12.75" hidden="1" customHeight="1" x14ac:dyDescent="0.2">
      <c r="A765" s="84"/>
      <c r="B765" s="84"/>
      <c r="C765" s="84"/>
      <c r="D765" s="84"/>
      <c r="E765" s="84"/>
      <c r="F765" s="84"/>
      <c r="G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</row>
    <row r="766" spans="1:19" ht="12.75" hidden="1" customHeight="1" x14ac:dyDescent="0.2">
      <c r="A766" s="84"/>
      <c r="B766" s="84"/>
      <c r="C766" s="84"/>
      <c r="D766" s="84"/>
      <c r="E766" s="84"/>
      <c r="F766" s="84"/>
      <c r="G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</row>
    <row r="767" spans="1:19" ht="12.75" hidden="1" customHeight="1" x14ac:dyDescent="0.2">
      <c r="A767" s="84"/>
      <c r="B767" s="84"/>
      <c r="C767" s="84"/>
      <c r="D767" s="84"/>
      <c r="E767" s="84"/>
      <c r="F767" s="84"/>
      <c r="G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</row>
    <row r="768" spans="1:19" ht="12.75" hidden="1" customHeight="1" x14ac:dyDescent="0.2">
      <c r="A768" s="84"/>
      <c r="B768" s="84"/>
      <c r="C768" s="84"/>
      <c r="D768" s="84"/>
      <c r="E768" s="84"/>
      <c r="F768" s="84"/>
      <c r="G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</row>
    <row r="769" spans="1:19" ht="12.75" hidden="1" customHeight="1" x14ac:dyDescent="0.2">
      <c r="A769" s="84"/>
      <c r="B769" s="84"/>
      <c r="C769" s="84"/>
      <c r="D769" s="84"/>
      <c r="E769" s="84"/>
      <c r="F769" s="84"/>
      <c r="G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</row>
    <row r="770" spans="1:19" ht="12.75" hidden="1" customHeight="1" x14ac:dyDescent="0.2">
      <c r="A770" s="84"/>
      <c r="B770" s="84"/>
      <c r="C770" s="84"/>
      <c r="D770" s="84"/>
      <c r="E770" s="84"/>
      <c r="F770" s="84"/>
      <c r="G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</row>
    <row r="771" spans="1:19" ht="12.75" hidden="1" customHeight="1" x14ac:dyDescent="0.2">
      <c r="A771" s="84"/>
      <c r="B771" s="84"/>
      <c r="C771" s="84"/>
      <c r="D771" s="84"/>
      <c r="E771" s="84"/>
      <c r="F771" s="84"/>
      <c r="G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</row>
    <row r="772" spans="1:19" ht="12.75" hidden="1" customHeight="1" x14ac:dyDescent="0.2">
      <c r="A772" s="84"/>
      <c r="B772" s="84"/>
      <c r="C772" s="84"/>
      <c r="D772" s="84"/>
      <c r="E772" s="84"/>
      <c r="F772" s="84"/>
      <c r="G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</row>
    <row r="773" spans="1:19" ht="12.75" hidden="1" customHeight="1" x14ac:dyDescent="0.2">
      <c r="A773" s="84"/>
      <c r="B773" s="84"/>
      <c r="C773" s="84"/>
      <c r="D773" s="84"/>
      <c r="E773" s="84"/>
      <c r="F773" s="84"/>
      <c r="G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</row>
    <row r="774" spans="1:19" ht="12.75" hidden="1" customHeight="1" x14ac:dyDescent="0.2">
      <c r="A774" s="84"/>
      <c r="B774" s="84"/>
      <c r="C774" s="84"/>
      <c r="D774" s="84"/>
      <c r="E774" s="84"/>
      <c r="F774" s="84"/>
      <c r="G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</row>
    <row r="775" spans="1:19" ht="12.75" hidden="1" customHeight="1" x14ac:dyDescent="0.2">
      <c r="A775" s="84"/>
      <c r="B775" s="84"/>
      <c r="C775" s="84"/>
      <c r="D775" s="84"/>
      <c r="E775" s="84"/>
      <c r="F775" s="84"/>
      <c r="G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</row>
    <row r="776" spans="1:19" ht="12.75" hidden="1" customHeight="1" x14ac:dyDescent="0.2">
      <c r="A776" s="84"/>
      <c r="B776" s="84"/>
      <c r="C776" s="84"/>
      <c r="D776" s="84"/>
      <c r="E776" s="84"/>
      <c r="F776" s="84"/>
      <c r="G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</row>
    <row r="777" spans="1:19" ht="12.75" hidden="1" customHeight="1" x14ac:dyDescent="0.2">
      <c r="A777" s="84"/>
      <c r="B777" s="84"/>
      <c r="C777" s="84"/>
      <c r="D777" s="84"/>
      <c r="E777" s="84"/>
      <c r="F777" s="84"/>
      <c r="G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</row>
    <row r="778" spans="1:19" ht="12.75" hidden="1" customHeight="1" x14ac:dyDescent="0.2">
      <c r="A778" s="84"/>
      <c r="B778" s="84"/>
      <c r="C778" s="84"/>
      <c r="D778" s="84"/>
      <c r="E778" s="84"/>
      <c r="F778" s="84"/>
      <c r="G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</row>
    <row r="779" spans="1:19" ht="12.75" hidden="1" customHeight="1" x14ac:dyDescent="0.2">
      <c r="A779" s="84"/>
      <c r="B779" s="84"/>
      <c r="C779" s="84"/>
      <c r="D779" s="84"/>
      <c r="E779" s="84"/>
      <c r="F779" s="84"/>
      <c r="G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</row>
    <row r="780" spans="1:19" ht="12.75" hidden="1" customHeight="1" x14ac:dyDescent="0.2">
      <c r="A780" s="84"/>
      <c r="B780" s="84"/>
      <c r="C780" s="84"/>
      <c r="D780" s="84"/>
      <c r="E780" s="84"/>
      <c r="F780" s="84"/>
      <c r="G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</row>
    <row r="781" spans="1:19" ht="12.75" hidden="1" customHeight="1" x14ac:dyDescent="0.2">
      <c r="A781" s="84"/>
      <c r="B781" s="84"/>
      <c r="C781" s="84"/>
      <c r="D781" s="84"/>
      <c r="E781" s="84"/>
      <c r="F781" s="84"/>
      <c r="G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</row>
    <row r="782" spans="1:19" ht="12.75" hidden="1" customHeight="1" x14ac:dyDescent="0.2">
      <c r="A782" s="84"/>
      <c r="B782" s="84"/>
      <c r="C782" s="84"/>
      <c r="D782" s="84"/>
      <c r="E782" s="84"/>
      <c r="F782" s="84"/>
      <c r="G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</row>
    <row r="783" spans="1:19" ht="12.75" hidden="1" customHeight="1" x14ac:dyDescent="0.2">
      <c r="A783" s="84"/>
      <c r="B783" s="84"/>
      <c r="C783" s="84"/>
      <c r="D783" s="84"/>
      <c r="E783" s="84"/>
      <c r="F783" s="84"/>
      <c r="G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</row>
    <row r="784" spans="1:19" ht="12.75" hidden="1" customHeight="1" x14ac:dyDescent="0.2">
      <c r="A784" s="84"/>
      <c r="B784" s="84"/>
      <c r="C784" s="84"/>
      <c r="D784" s="84"/>
      <c r="E784" s="84"/>
      <c r="F784" s="84"/>
      <c r="G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</row>
    <row r="785" spans="1:19" ht="12.75" hidden="1" customHeight="1" x14ac:dyDescent="0.2">
      <c r="A785" s="84"/>
      <c r="B785" s="84"/>
      <c r="C785" s="84"/>
      <c r="D785" s="84"/>
      <c r="E785" s="84"/>
      <c r="F785" s="84"/>
      <c r="G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</row>
    <row r="786" spans="1:19" ht="12.75" hidden="1" customHeight="1" x14ac:dyDescent="0.2">
      <c r="A786" s="84"/>
      <c r="B786" s="84"/>
      <c r="C786" s="84"/>
      <c r="D786" s="84"/>
      <c r="E786" s="84"/>
      <c r="F786" s="84"/>
      <c r="G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</row>
    <row r="787" spans="1:19" ht="12.75" hidden="1" customHeight="1" x14ac:dyDescent="0.2">
      <c r="A787" s="84"/>
      <c r="B787" s="84"/>
      <c r="C787" s="84"/>
      <c r="D787" s="84"/>
      <c r="E787" s="84"/>
      <c r="F787" s="84"/>
      <c r="G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</row>
    <row r="788" spans="1:19" ht="12.75" hidden="1" customHeight="1" x14ac:dyDescent="0.2">
      <c r="A788" s="84"/>
      <c r="B788" s="84"/>
      <c r="C788" s="84"/>
      <c r="D788" s="84"/>
      <c r="E788" s="84"/>
      <c r="F788" s="84"/>
      <c r="G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</row>
    <row r="789" spans="1:19" ht="12.75" hidden="1" customHeight="1" x14ac:dyDescent="0.2">
      <c r="A789" s="84"/>
      <c r="B789" s="84"/>
      <c r="C789" s="84"/>
      <c r="D789" s="84"/>
      <c r="E789" s="84"/>
      <c r="F789" s="84"/>
      <c r="G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</row>
    <row r="790" spans="1:19" ht="12.75" hidden="1" customHeight="1" x14ac:dyDescent="0.2">
      <c r="A790" s="84"/>
      <c r="B790" s="84"/>
      <c r="C790" s="84"/>
      <c r="D790" s="84"/>
      <c r="E790" s="84"/>
      <c r="F790" s="84"/>
      <c r="G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</row>
    <row r="791" spans="1:19" ht="12.75" hidden="1" customHeight="1" x14ac:dyDescent="0.2">
      <c r="A791" s="84"/>
      <c r="B791" s="84"/>
      <c r="C791" s="84"/>
      <c r="D791" s="84"/>
      <c r="E791" s="84"/>
      <c r="F791" s="84"/>
      <c r="G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</row>
    <row r="792" spans="1:19" ht="12.75" hidden="1" customHeight="1" x14ac:dyDescent="0.2">
      <c r="A792" s="84"/>
      <c r="B792" s="84"/>
      <c r="C792" s="84"/>
      <c r="D792" s="84"/>
      <c r="E792" s="84"/>
      <c r="F792" s="84"/>
      <c r="G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</row>
    <row r="793" spans="1:19" ht="12.75" hidden="1" customHeight="1" x14ac:dyDescent="0.2">
      <c r="A793" s="84"/>
      <c r="B793" s="84"/>
      <c r="C793" s="84"/>
      <c r="D793" s="84"/>
      <c r="E793" s="84"/>
      <c r="F793" s="84"/>
      <c r="G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</row>
    <row r="794" spans="1:19" ht="12.75" hidden="1" customHeight="1" x14ac:dyDescent="0.2">
      <c r="A794" s="84"/>
      <c r="B794" s="84"/>
      <c r="C794" s="84"/>
      <c r="D794" s="84"/>
      <c r="E794" s="84"/>
      <c r="F794" s="84"/>
      <c r="G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</row>
    <row r="795" spans="1:19" ht="12.75" hidden="1" customHeight="1" x14ac:dyDescent="0.2">
      <c r="A795" s="84"/>
      <c r="B795" s="84"/>
      <c r="C795" s="84"/>
      <c r="D795" s="84"/>
      <c r="E795" s="84"/>
      <c r="F795" s="84"/>
      <c r="G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</row>
    <row r="796" spans="1:19" ht="12.75" hidden="1" customHeight="1" x14ac:dyDescent="0.2">
      <c r="A796" s="84"/>
      <c r="B796" s="84"/>
      <c r="C796" s="84"/>
      <c r="D796" s="84"/>
      <c r="E796" s="84"/>
      <c r="F796" s="84"/>
      <c r="G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</row>
    <row r="797" spans="1:19" ht="12.75" hidden="1" customHeight="1" x14ac:dyDescent="0.2">
      <c r="A797" s="84"/>
      <c r="B797" s="84"/>
      <c r="C797" s="84"/>
      <c r="D797" s="84"/>
      <c r="E797" s="84"/>
      <c r="F797" s="84"/>
      <c r="G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</row>
    <row r="798" spans="1:19" ht="12.75" hidden="1" customHeight="1" x14ac:dyDescent="0.2">
      <c r="A798" s="84"/>
      <c r="B798" s="84"/>
      <c r="C798" s="84"/>
      <c r="D798" s="84"/>
      <c r="E798" s="84"/>
      <c r="F798" s="84"/>
      <c r="G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</row>
    <row r="799" spans="1:19" ht="12.75" hidden="1" customHeight="1" x14ac:dyDescent="0.2">
      <c r="A799" s="84"/>
      <c r="B799" s="84"/>
      <c r="C799" s="84"/>
      <c r="D799" s="84"/>
      <c r="E799" s="84"/>
      <c r="F799" s="84"/>
      <c r="G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</row>
    <row r="800" spans="1:19" ht="12.75" hidden="1" customHeight="1" x14ac:dyDescent="0.2">
      <c r="A800" s="84"/>
      <c r="B800" s="84"/>
      <c r="C800" s="84"/>
      <c r="D800" s="84"/>
      <c r="E800" s="84"/>
      <c r="F800" s="84"/>
      <c r="G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</row>
    <row r="801" spans="1:19" ht="12.75" hidden="1" customHeight="1" x14ac:dyDescent="0.2">
      <c r="A801" s="84"/>
      <c r="B801" s="84"/>
      <c r="C801" s="84"/>
      <c r="D801" s="84"/>
      <c r="E801" s="84"/>
      <c r="F801" s="84"/>
      <c r="G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</row>
    <row r="802" spans="1:19" ht="12.75" hidden="1" customHeight="1" x14ac:dyDescent="0.2">
      <c r="A802" s="84"/>
      <c r="B802" s="84"/>
      <c r="C802" s="84"/>
      <c r="D802" s="84"/>
      <c r="E802" s="84"/>
      <c r="F802" s="84"/>
      <c r="G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</row>
    <row r="803" spans="1:19" ht="12.75" hidden="1" customHeight="1" x14ac:dyDescent="0.2">
      <c r="A803" s="84"/>
      <c r="B803" s="84"/>
      <c r="C803" s="84"/>
      <c r="D803" s="84"/>
      <c r="E803" s="84"/>
      <c r="F803" s="84"/>
      <c r="G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</row>
    <row r="804" spans="1:19" ht="12.75" hidden="1" customHeight="1" x14ac:dyDescent="0.2">
      <c r="A804" s="84"/>
      <c r="B804" s="84"/>
      <c r="C804" s="84"/>
      <c r="D804" s="84"/>
      <c r="E804" s="84"/>
      <c r="F804" s="84"/>
      <c r="G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</row>
    <row r="805" spans="1:19" ht="12.75" hidden="1" customHeight="1" x14ac:dyDescent="0.2">
      <c r="A805" s="84"/>
      <c r="B805" s="84"/>
      <c r="C805" s="84"/>
      <c r="D805" s="84"/>
      <c r="E805" s="84"/>
      <c r="F805" s="84"/>
      <c r="G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</row>
    <row r="806" spans="1:19" ht="12.75" hidden="1" customHeight="1" x14ac:dyDescent="0.2">
      <c r="A806" s="84"/>
      <c r="B806" s="84"/>
      <c r="C806" s="84"/>
      <c r="D806" s="84"/>
      <c r="E806" s="84"/>
      <c r="F806" s="84"/>
      <c r="G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</row>
    <row r="807" spans="1:19" ht="12.75" hidden="1" customHeight="1" x14ac:dyDescent="0.2">
      <c r="A807" s="84"/>
      <c r="B807" s="84"/>
      <c r="C807" s="84"/>
      <c r="D807" s="84"/>
      <c r="E807" s="84"/>
      <c r="F807" s="84"/>
      <c r="G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</row>
    <row r="808" spans="1:19" ht="12.75" hidden="1" customHeight="1" x14ac:dyDescent="0.2">
      <c r="A808" s="84"/>
      <c r="B808" s="84"/>
      <c r="C808" s="84"/>
      <c r="D808" s="84"/>
      <c r="E808" s="84"/>
      <c r="F808" s="84"/>
      <c r="G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</row>
    <row r="809" spans="1:19" ht="12.75" hidden="1" customHeight="1" x14ac:dyDescent="0.2">
      <c r="A809" s="84"/>
      <c r="B809" s="84"/>
      <c r="C809" s="84"/>
      <c r="D809" s="84"/>
      <c r="E809" s="84"/>
      <c r="F809" s="84"/>
      <c r="G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</row>
    <row r="810" spans="1:19" ht="12.75" hidden="1" customHeight="1" x14ac:dyDescent="0.2">
      <c r="A810" s="84"/>
      <c r="B810" s="84"/>
      <c r="C810" s="84"/>
      <c r="D810" s="84"/>
      <c r="E810" s="84"/>
      <c r="F810" s="84"/>
      <c r="G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</row>
    <row r="811" spans="1:19" ht="12.75" hidden="1" customHeight="1" x14ac:dyDescent="0.2">
      <c r="A811" s="84"/>
      <c r="B811" s="84"/>
      <c r="C811" s="84"/>
      <c r="D811" s="84"/>
      <c r="E811" s="84"/>
      <c r="F811" s="84"/>
      <c r="G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</row>
    <row r="812" spans="1:19" ht="12.75" hidden="1" customHeight="1" x14ac:dyDescent="0.2">
      <c r="A812" s="84"/>
      <c r="B812" s="84"/>
      <c r="C812" s="84"/>
      <c r="D812" s="84"/>
      <c r="E812" s="84"/>
      <c r="F812" s="84"/>
      <c r="G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</row>
    <row r="813" spans="1:19" ht="12.75" hidden="1" customHeight="1" x14ac:dyDescent="0.2">
      <c r="A813" s="84"/>
      <c r="B813" s="84"/>
      <c r="C813" s="84"/>
      <c r="D813" s="84"/>
      <c r="E813" s="84"/>
      <c r="F813" s="84"/>
      <c r="G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</row>
    <row r="814" spans="1:19" ht="12.75" hidden="1" customHeight="1" x14ac:dyDescent="0.2">
      <c r="A814" s="84"/>
      <c r="B814" s="84"/>
      <c r="C814" s="84"/>
      <c r="D814" s="84"/>
      <c r="E814" s="84"/>
      <c r="F814" s="84"/>
      <c r="G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</row>
    <row r="815" spans="1:19" ht="12.75" hidden="1" customHeight="1" x14ac:dyDescent="0.2">
      <c r="A815" s="84"/>
      <c r="B815" s="84"/>
      <c r="C815" s="84"/>
      <c r="D815" s="84"/>
      <c r="E815" s="84"/>
      <c r="F815" s="84"/>
      <c r="G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</row>
    <row r="816" spans="1:19" ht="12.75" hidden="1" customHeight="1" x14ac:dyDescent="0.2">
      <c r="A816" s="84"/>
      <c r="B816" s="84"/>
      <c r="C816" s="84"/>
      <c r="D816" s="84"/>
      <c r="E816" s="84"/>
      <c r="F816" s="84"/>
      <c r="G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</row>
    <row r="817" spans="1:19" ht="12.75" hidden="1" customHeight="1" x14ac:dyDescent="0.2">
      <c r="A817" s="84"/>
      <c r="B817" s="84"/>
      <c r="C817" s="84"/>
      <c r="D817" s="84"/>
      <c r="E817" s="84"/>
      <c r="F817" s="84"/>
      <c r="G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</row>
    <row r="818" spans="1:19" ht="12.75" hidden="1" customHeight="1" x14ac:dyDescent="0.2">
      <c r="A818" s="84"/>
      <c r="B818" s="84"/>
      <c r="C818" s="84"/>
      <c r="D818" s="84"/>
      <c r="E818" s="84"/>
      <c r="F818" s="84"/>
      <c r="G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</row>
    <row r="819" spans="1:19" ht="12.75" hidden="1" customHeight="1" x14ac:dyDescent="0.2">
      <c r="A819" s="84"/>
      <c r="B819" s="84"/>
      <c r="C819" s="84"/>
      <c r="D819" s="84"/>
      <c r="E819" s="84"/>
      <c r="F819" s="84"/>
      <c r="G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</row>
    <row r="820" spans="1:19" ht="12.75" hidden="1" customHeight="1" x14ac:dyDescent="0.2">
      <c r="A820" s="84"/>
      <c r="B820" s="84"/>
      <c r="C820" s="84"/>
      <c r="D820" s="84"/>
      <c r="E820" s="84"/>
      <c r="F820" s="84"/>
      <c r="G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</row>
    <row r="821" spans="1:19" ht="12.75" hidden="1" customHeight="1" x14ac:dyDescent="0.2">
      <c r="A821" s="84"/>
      <c r="B821" s="84"/>
      <c r="C821" s="84"/>
      <c r="D821" s="84"/>
      <c r="E821" s="84"/>
      <c r="F821" s="84"/>
      <c r="G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</row>
    <row r="822" spans="1:19" ht="12.75" hidden="1" customHeight="1" x14ac:dyDescent="0.2">
      <c r="A822" s="84"/>
      <c r="B822" s="84"/>
      <c r="C822" s="84"/>
      <c r="D822" s="84"/>
      <c r="E822" s="84"/>
      <c r="F822" s="84"/>
      <c r="G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</row>
    <row r="823" spans="1:19" ht="12.75" hidden="1" customHeight="1" x14ac:dyDescent="0.2">
      <c r="A823" s="84"/>
      <c r="B823" s="84"/>
      <c r="C823" s="84"/>
      <c r="D823" s="84"/>
      <c r="E823" s="84"/>
      <c r="F823" s="84"/>
      <c r="G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</row>
    <row r="824" spans="1:19" ht="12.75" hidden="1" customHeight="1" x14ac:dyDescent="0.2">
      <c r="A824" s="84"/>
      <c r="B824" s="84"/>
      <c r="C824" s="84"/>
      <c r="D824" s="84"/>
      <c r="E824" s="84"/>
      <c r="F824" s="84"/>
      <c r="G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</row>
    <row r="825" spans="1:19" ht="12.75" hidden="1" customHeight="1" x14ac:dyDescent="0.2">
      <c r="A825" s="84"/>
      <c r="B825" s="84"/>
      <c r="C825" s="84"/>
      <c r="D825" s="84"/>
      <c r="E825" s="84"/>
      <c r="F825" s="84"/>
      <c r="G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</row>
    <row r="826" spans="1:19" ht="12.75" hidden="1" customHeight="1" x14ac:dyDescent="0.2">
      <c r="A826" s="84"/>
      <c r="B826" s="84"/>
      <c r="C826" s="84"/>
      <c r="D826" s="84"/>
      <c r="E826" s="84"/>
      <c r="F826" s="84"/>
      <c r="G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</row>
    <row r="827" spans="1:19" ht="12.75" hidden="1" customHeight="1" x14ac:dyDescent="0.2">
      <c r="A827" s="84"/>
      <c r="B827" s="84"/>
      <c r="C827" s="84"/>
      <c r="D827" s="84"/>
      <c r="E827" s="84"/>
      <c r="F827" s="84"/>
      <c r="G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</row>
    <row r="828" spans="1:19" ht="12.75" hidden="1" customHeight="1" x14ac:dyDescent="0.2">
      <c r="A828" s="84"/>
      <c r="B828" s="84"/>
      <c r="C828" s="84"/>
      <c r="D828" s="84"/>
      <c r="E828" s="84"/>
      <c r="F828" s="84"/>
      <c r="G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</row>
    <row r="829" spans="1:19" ht="12.75" hidden="1" customHeight="1" x14ac:dyDescent="0.2">
      <c r="A829" s="84"/>
      <c r="B829" s="84"/>
      <c r="C829" s="84"/>
      <c r="D829" s="84"/>
      <c r="E829" s="84"/>
      <c r="F829" s="84"/>
      <c r="G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</row>
    <row r="830" spans="1:19" ht="12.75" hidden="1" customHeight="1" x14ac:dyDescent="0.2">
      <c r="A830" s="84"/>
      <c r="B830" s="84"/>
      <c r="C830" s="84"/>
      <c r="D830" s="84"/>
      <c r="E830" s="84"/>
      <c r="F830" s="84"/>
      <c r="G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</row>
    <row r="831" spans="1:19" ht="12.75" hidden="1" customHeight="1" x14ac:dyDescent="0.2">
      <c r="A831" s="84"/>
      <c r="B831" s="84"/>
      <c r="C831" s="84"/>
      <c r="D831" s="84"/>
      <c r="E831" s="84"/>
      <c r="F831" s="84"/>
      <c r="G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</row>
    <row r="832" spans="1:19" ht="12.75" hidden="1" customHeight="1" x14ac:dyDescent="0.2">
      <c r="A832" s="84"/>
      <c r="B832" s="84"/>
      <c r="C832" s="84"/>
      <c r="D832" s="84"/>
      <c r="E832" s="84"/>
      <c r="F832" s="84"/>
      <c r="G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</row>
    <row r="833" spans="1:19" ht="12.75" hidden="1" customHeight="1" x14ac:dyDescent="0.2">
      <c r="A833" s="84"/>
      <c r="B833" s="84"/>
      <c r="C833" s="84"/>
      <c r="D833" s="84"/>
      <c r="E833" s="84"/>
      <c r="F833" s="84"/>
      <c r="G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</row>
    <row r="834" spans="1:19" ht="12.75" hidden="1" customHeight="1" x14ac:dyDescent="0.2">
      <c r="A834" s="84"/>
      <c r="B834" s="84"/>
      <c r="C834" s="84"/>
      <c r="D834" s="84"/>
      <c r="E834" s="84"/>
      <c r="F834" s="84"/>
      <c r="G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</row>
    <row r="835" spans="1:19" ht="12.75" hidden="1" customHeight="1" x14ac:dyDescent="0.2">
      <c r="A835" s="84"/>
      <c r="B835" s="84"/>
      <c r="C835" s="84"/>
      <c r="D835" s="84"/>
      <c r="E835" s="84"/>
      <c r="F835" s="84"/>
      <c r="G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</row>
    <row r="836" spans="1:19" ht="12.75" hidden="1" customHeight="1" x14ac:dyDescent="0.2">
      <c r="A836" s="84"/>
      <c r="B836" s="84"/>
      <c r="C836" s="84"/>
      <c r="D836" s="84"/>
      <c r="E836" s="84"/>
      <c r="F836" s="84"/>
      <c r="G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</row>
    <row r="837" spans="1:19" ht="12.75" hidden="1" customHeight="1" x14ac:dyDescent="0.2">
      <c r="A837" s="84"/>
      <c r="B837" s="84"/>
      <c r="C837" s="84"/>
      <c r="D837" s="84"/>
      <c r="E837" s="84"/>
      <c r="F837" s="84"/>
      <c r="G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</row>
    <row r="838" spans="1:19" ht="12.75" hidden="1" customHeight="1" x14ac:dyDescent="0.2">
      <c r="A838" s="84"/>
      <c r="B838" s="84"/>
      <c r="C838" s="84"/>
      <c r="D838" s="84"/>
      <c r="E838" s="84"/>
      <c r="F838" s="84"/>
      <c r="G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</row>
    <row r="839" spans="1:19" ht="12.75" hidden="1" customHeight="1" x14ac:dyDescent="0.2">
      <c r="A839" s="84"/>
      <c r="B839" s="84"/>
      <c r="C839" s="84"/>
      <c r="D839" s="84"/>
      <c r="E839" s="84"/>
      <c r="F839" s="84"/>
      <c r="G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</row>
    <row r="840" spans="1:19" ht="12.75" hidden="1" customHeight="1" x14ac:dyDescent="0.2">
      <c r="A840" s="84"/>
      <c r="B840" s="84"/>
      <c r="C840" s="84"/>
      <c r="D840" s="84"/>
      <c r="E840" s="84"/>
      <c r="F840" s="84"/>
      <c r="G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</row>
    <row r="841" spans="1:19" ht="12.75" hidden="1" customHeight="1" x14ac:dyDescent="0.2">
      <c r="A841" s="84"/>
      <c r="B841" s="84"/>
      <c r="C841" s="84"/>
      <c r="D841" s="84"/>
      <c r="E841" s="84"/>
      <c r="F841" s="84"/>
      <c r="G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</row>
    <row r="842" spans="1:19" ht="12.75" hidden="1" customHeight="1" x14ac:dyDescent="0.2">
      <c r="A842" s="84"/>
      <c r="B842" s="84"/>
      <c r="C842" s="84"/>
      <c r="D842" s="84"/>
      <c r="E842" s="84"/>
      <c r="F842" s="84"/>
      <c r="G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</row>
    <row r="843" spans="1:19" ht="12.75" hidden="1" customHeight="1" x14ac:dyDescent="0.2">
      <c r="A843" s="84"/>
      <c r="B843" s="84"/>
      <c r="C843" s="84"/>
      <c r="D843" s="84"/>
      <c r="E843" s="84"/>
      <c r="F843" s="84"/>
      <c r="G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</row>
    <row r="844" spans="1:19" ht="12.75" hidden="1" customHeight="1" x14ac:dyDescent="0.2">
      <c r="A844" s="84"/>
      <c r="B844" s="84"/>
      <c r="C844" s="84"/>
      <c r="D844" s="84"/>
      <c r="E844" s="84"/>
      <c r="F844" s="84"/>
      <c r="G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</row>
    <row r="845" spans="1:19" ht="12.75" hidden="1" customHeight="1" x14ac:dyDescent="0.2">
      <c r="A845" s="84"/>
      <c r="B845" s="84"/>
      <c r="C845" s="84"/>
      <c r="D845" s="84"/>
      <c r="E845" s="84"/>
      <c r="F845" s="84"/>
      <c r="G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</row>
    <row r="846" spans="1:19" ht="12.75" hidden="1" customHeight="1" x14ac:dyDescent="0.2">
      <c r="A846" s="84"/>
      <c r="B846" s="84"/>
      <c r="C846" s="84"/>
      <c r="D846" s="84"/>
      <c r="E846" s="84"/>
      <c r="F846" s="84"/>
      <c r="G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</row>
    <row r="847" spans="1:19" ht="12.75" hidden="1" customHeight="1" x14ac:dyDescent="0.2">
      <c r="A847" s="84"/>
      <c r="B847" s="84"/>
      <c r="C847" s="84"/>
      <c r="D847" s="84"/>
      <c r="E847" s="84"/>
      <c r="F847" s="84"/>
      <c r="G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</row>
    <row r="848" spans="1:19" ht="12.75" hidden="1" customHeight="1" x14ac:dyDescent="0.2">
      <c r="A848" s="84"/>
      <c r="B848" s="84"/>
      <c r="C848" s="84"/>
      <c r="D848" s="84"/>
      <c r="E848" s="84"/>
      <c r="F848" s="84"/>
      <c r="G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</row>
    <row r="849" spans="1:19" ht="12.75" hidden="1" customHeight="1" x14ac:dyDescent="0.2">
      <c r="A849" s="84"/>
      <c r="B849" s="84"/>
      <c r="C849" s="84"/>
      <c r="D849" s="84"/>
      <c r="E849" s="84"/>
      <c r="F849" s="84"/>
      <c r="G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</row>
    <row r="850" spans="1:19" ht="12.75" hidden="1" customHeight="1" x14ac:dyDescent="0.2">
      <c r="A850" s="84"/>
      <c r="B850" s="84"/>
      <c r="C850" s="84"/>
      <c r="D850" s="84"/>
      <c r="E850" s="84"/>
      <c r="F850" s="84"/>
      <c r="G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</row>
    <row r="851" spans="1:19" ht="12.75" hidden="1" customHeight="1" x14ac:dyDescent="0.2">
      <c r="A851" s="84"/>
      <c r="B851" s="84"/>
      <c r="C851" s="84"/>
      <c r="D851" s="84"/>
      <c r="E851" s="84"/>
      <c r="F851" s="84"/>
      <c r="G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</row>
    <row r="852" spans="1:19" ht="12.75" hidden="1" customHeight="1" x14ac:dyDescent="0.2">
      <c r="A852" s="84"/>
      <c r="B852" s="84"/>
      <c r="C852" s="84"/>
      <c r="D852" s="84"/>
      <c r="E852" s="84"/>
      <c r="F852" s="84"/>
      <c r="G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</row>
    <row r="853" spans="1:19" ht="12.75" hidden="1" customHeight="1" x14ac:dyDescent="0.2">
      <c r="A853" s="84"/>
      <c r="B853" s="84"/>
      <c r="C853" s="84"/>
      <c r="D853" s="84"/>
      <c r="E853" s="84"/>
      <c r="F853" s="84"/>
      <c r="G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</row>
    <row r="854" spans="1:19" ht="12.75" hidden="1" customHeight="1" x14ac:dyDescent="0.2">
      <c r="A854" s="84"/>
      <c r="B854" s="84"/>
      <c r="C854" s="84"/>
      <c r="D854" s="84"/>
      <c r="E854" s="84"/>
      <c r="F854" s="84"/>
      <c r="G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</row>
    <row r="855" spans="1:19" ht="12.75" hidden="1" customHeight="1" x14ac:dyDescent="0.2">
      <c r="A855" s="84"/>
      <c r="B855" s="84"/>
      <c r="C855" s="84"/>
      <c r="D855" s="84"/>
      <c r="E855" s="84"/>
      <c r="F855" s="84"/>
      <c r="G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</row>
    <row r="856" spans="1:19" ht="12.75" hidden="1" customHeight="1" x14ac:dyDescent="0.2">
      <c r="A856" s="84"/>
      <c r="B856" s="84"/>
      <c r="C856" s="84"/>
      <c r="D856" s="84"/>
      <c r="E856" s="84"/>
      <c r="F856" s="84"/>
      <c r="G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</row>
    <row r="857" spans="1:19" ht="12.75" hidden="1" customHeight="1" x14ac:dyDescent="0.2">
      <c r="A857" s="84"/>
      <c r="B857" s="84"/>
      <c r="C857" s="84"/>
      <c r="D857" s="84"/>
      <c r="E857" s="84"/>
      <c r="F857" s="84"/>
      <c r="G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</row>
    <row r="858" spans="1:19" ht="12.75" hidden="1" customHeight="1" x14ac:dyDescent="0.2">
      <c r="A858" s="84"/>
      <c r="B858" s="84"/>
      <c r="C858" s="84"/>
      <c r="D858" s="84"/>
      <c r="E858" s="84"/>
      <c r="F858" s="84"/>
      <c r="G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</row>
    <row r="859" spans="1:19" ht="12.75" hidden="1" customHeight="1" x14ac:dyDescent="0.2">
      <c r="A859" s="84"/>
      <c r="B859" s="84"/>
      <c r="C859" s="84"/>
      <c r="D859" s="84"/>
      <c r="E859" s="84"/>
      <c r="F859" s="84"/>
      <c r="G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</row>
    <row r="860" spans="1:19" ht="12.75" hidden="1" customHeight="1" x14ac:dyDescent="0.2">
      <c r="A860" s="84"/>
      <c r="B860" s="84"/>
      <c r="C860" s="84"/>
      <c r="D860" s="84"/>
      <c r="E860" s="84"/>
      <c r="F860" s="84"/>
      <c r="G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</row>
    <row r="861" spans="1:19" ht="12.75" hidden="1" customHeight="1" x14ac:dyDescent="0.2">
      <c r="A861" s="84"/>
      <c r="B861" s="84"/>
      <c r="C861" s="84"/>
      <c r="D861" s="84"/>
      <c r="E861" s="84"/>
      <c r="F861" s="84"/>
      <c r="G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</row>
    <row r="862" spans="1:19" ht="12.75" hidden="1" customHeight="1" x14ac:dyDescent="0.2">
      <c r="A862" s="84"/>
      <c r="B862" s="84"/>
      <c r="C862" s="84"/>
      <c r="D862" s="84"/>
      <c r="E862" s="84"/>
      <c r="F862" s="84"/>
      <c r="G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</row>
    <row r="863" spans="1:19" ht="12.75" hidden="1" customHeight="1" x14ac:dyDescent="0.2">
      <c r="A863" s="84"/>
      <c r="B863" s="84"/>
      <c r="C863" s="84"/>
      <c r="D863" s="84"/>
      <c r="E863" s="84"/>
      <c r="F863" s="84"/>
      <c r="G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</row>
    <row r="864" spans="1:19" ht="12.75" hidden="1" customHeight="1" x14ac:dyDescent="0.2">
      <c r="A864" s="84"/>
      <c r="B864" s="84"/>
      <c r="C864" s="84"/>
      <c r="D864" s="84"/>
      <c r="E864" s="84"/>
      <c r="F864" s="84"/>
      <c r="G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</row>
    <row r="865" spans="1:19" ht="12.75" hidden="1" customHeight="1" x14ac:dyDescent="0.2">
      <c r="A865" s="84"/>
      <c r="B865" s="84"/>
      <c r="C865" s="84"/>
      <c r="D865" s="84"/>
      <c r="E865" s="84"/>
      <c r="F865" s="84"/>
      <c r="G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</row>
    <row r="866" spans="1:19" ht="12.75" hidden="1" customHeight="1" x14ac:dyDescent="0.2">
      <c r="A866" s="84"/>
      <c r="B866" s="84"/>
      <c r="C866" s="84"/>
      <c r="D866" s="84"/>
      <c r="E866" s="84"/>
      <c r="F866" s="84"/>
      <c r="G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</row>
    <row r="867" spans="1:19" ht="12.75" hidden="1" customHeight="1" x14ac:dyDescent="0.2">
      <c r="A867" s="84"/>
      <c r="B867" s="84"/>
      <c r="C867" s="84"/>
      <c r="D867" s="84"/>
      <c r="E867" s="84"/>
      <c r="F867" s="84"/>
      <c r="G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</row>
    <row r="868" spans="1:19" ht="12.75" hidden="1" customHeight="1" x14ac:dyDescent="0.2">
      <c r="A868" s="84"/>
      <c r="B868" s="84"/>
      <c r="C868" s="84"/>
      <c r="D868" s="84"/>
      <c r="E868" s="84"/>
      <c r="F868" s="84"/>
      <c r="G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</row>
    <row r="869" spans="1:19" ht="12.75" hidden="1" customHeight="1" x14ac:dyDescent="0.2">
      <c r="A869" s="84"/>
      <c r="B869" s="84"/>
      <c r="C869" s="84"/>
      <c r="D869" s="84"/>
      <c r="E869" s="84"/>
      <c r="F869" s="84"/>
      <c r="G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</row>
    <row r="870" spans="1:19" ht="12.75" hidden="1" customHeight="1" x14ac:dyDescent="0.2">
      <c r="A870" s="84"/>
      <c r="B870" s="84"/>
      <c r="C870" s="84"/>
      <c r="D870" s="84"/>
      <c r="E870" s="84"/>
      <c r="F870" s="84"/>
      <c r="G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</row>
    <row r="871" spans="1:19" ht="12.75" hidden="1" customHeight="1" x14ac:dyDescent="0.2">
      <c r="A871" s="84"/>
      <c r="B871" s="84"/>
      <c r="C871" s="84"/>
      <c r="D871" s="84"/>
      <c r="E871" s="84"/>
      <c r="F871" s="84"/>
      <c r="G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</row>
    <row r="872" spans="1:19" ht="12.75" hidden="1" customHeight="1" x14ac:dyDescent="0.2">
      <c r="A872" s="84"/>
      <c r="B872" s="84"/>
      <c r="C872" s="84"/>
      <c r="D872" s="84"/>
      <c r="E872" s="84"/>
      <c r="F872" s="84"/>
      <c r="G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</row>
    <row r="873" spans="1:19" ht="12.75" hidden="1" customHeight="1" x14ac:dyDescent="0.2">
      <c r="A873" s="84"/>
      <c r="B873" s="84"/>
      <c r="C873" s="84"/>
      <c r="D873" s="84"/>
      <c r="E873" s="84"/>
      <c r="F873" s="84"/>
      <c r="G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</row>
    <row r="874" spans="1:19" ht="12.75" hidden="1" customHeight="1" x14ac:dyDescent="0.2">
      <c r="A874" s="84"/>
      <c r="B874" s="84"/>
      <c r="C874" s="84"/>
      <c r="D874" s="84"/>
      <c r="E874" s="84"/>
      <c r="F874" s="84"/>
      <c r="G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</row>
    <row r="875" spans="1:19" ht="12.75" hidden="1" customHeight="1" x14ac:dyDescent="0.2">
      <c r="A875" s="84"/>
      <c r="B875" s="84"/>
      <c r="C875" s="84"/>
      <c r="D875" s="84"/>
      <c r="E875" s="84"/>
      <c r="F875" s="84"/>
      <c r="G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</row>
    <row r="876" spans="1:19" ht="12.75" hidden="1" customHeight="1" x14ac:dyDescent="0.2">
      <c r="A876" s="84"/>
      <c r="B876" s="84"/>
      <c r="C876" s="84"/>
      <c r="D876" s="84"/>
      <c r="E876" s="84"/>
      <c r="F876" s="84"/>
      <c r="G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</row>
    <row r="877" spans="1:19" ht="12.75" hidden="1" customHeight="1" x14ac:dyDescent="0.2">
      <c r="A877" s="84"/>
      <c r="B877" s="84"/>
      <c r="C877" s="84"/>
      <c r="D877" s="84"/>
      <c r="E877" s="84"/>
      <c r="F877" s="84"/>
      <c r="G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</row>
    <row r="878" spans="1:19" ht="12.75" hidden="1" customHeight="1" x14ac:dyDescent="0.2">
      <c r="A878" s="84"/>
      <c r="B878" s="84"/>
      <c r="C878" s="84"/>
      <c r="D878" s="84"/>
      <c r="E878" s="84"/>
      <c r="F878" s="84"/>
      <c r="G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</row>
    <row r="879" spans="1:19" ht="12.75" hidden="1" customHeight="1" x14ac:dyDescent="0.2">
      <c r="A879" s="84"/>
      <c r="B879" s="84"/>
      <c r="C879" s="84"/>
      <c r="D879" s="84"/>
      <c r="E879" s="84"/>
      <c r="F879" s="84"/>
      <c r="G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</row>
    <row r="880" spans="1:19" ht="12.75" hidden="1" customHeight="1" x14ac:dyDescent="0.2">
      <c r="A880" s="84"/>
      <c r="B880" s="84"/>
      <c r="C880" s="84"/>
      <c r="D880" s="84"/>
      <c r="E880" s="84"/>
      <c r="F880" s="84"/>
      <c r="G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</row>
    <row r="881" spans="1:19" ht="12.75" hidden="1" customHeight="1" x14ac:dyDescent="0.2">
      <c r="A881" s="84"/>
      <c r="B881" s="84"/>
      <c r="C881" s="84"/>
      <c r="D881" s="84"/>
      <c r="E881" s="84"/>
      <c r="F881" s="84"/>
      <c r="G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</row>
    <row r="882" spans="1:19" ht="12.75" hidden="1" customHeight="1" x14ac:dyDescent="0.2">
      <c r="A882" s="84"/>
      <c r="B882" s="84"/>
      <c r="C882" s="84"/>
      <c r="D882" s="84"/>
      <c r="E882" s="84"/>
      <c r="F882" s="84"/>
      <c r="G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</row>
    <row r="883" spans="1:19" ht="12.75" hidden="1" customHeight="1" x14ac:dyDescent="0.2">
      <c r="A883" s="84"/>
      <c r="B883" s="84"/>
      <c r="C883" s="84"/>
      <c r="D883" s="84"/>
      <c r="E883" s="84"/>
      <c r="F883" s="84"/>
      <c r="G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</row>
    <row r="884" spans="1:19" ht="12.75" hidden="1" customHeight="1" x14ac:dyDescent="0.2">
      <c r="A884" s="84"/>
      <c r="B884" s="84"/>
      <c r="C884" s="84"/>
      <c r="D884" s="84"/>
      <c r="E884" s="84"/>
      <c r="F884" s="84"/>
      <c r="G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</row>
    <row r="885" spans="1:19" ht="12.75" hidden="1" customHeight="1" x14ac:dyDescent="0.2">
      <c r="A885" s="84"/>
      <c r="B885" s="84"/>
      <c r="C885" s="84"/>
      <c r="D885" s="84"/>
      <c r="E885" s="84"/>
      <c r="F885" s="84"/>
      <c r="G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</row>
    <row r="886" spans="1:19" ht="12.75" hidden="1" customHeight="1" x14ac:dyDescent="0.2">
      <c r="A886" s="84"/>
      <c r="B886" s="84"/>
      <c r="C886" s="84"/>
      <c r="D886" s="84"/>
      <c r="E886" s="84"/>
      <c r="F886" s="84"/>
      <c r="G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</row>
    <row r="887" spans="1:19" ht="12.75" hidden="1" customHeight="1" x14ac:dyDescent="0.2">
      <c r="A887" s="84"/>
      <c r="B887" s="84"/>
      <c r="C887" s="84"/>
      <c r="D887" s="84"/>
      <c r="E887" s="84"/>
      <c r="F887" s="84"/>
      <c r="G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</row>
    <row r="888" spans="1:19" ht="12.75" hidden="1" customHeight="1" x14ac:dyDescent="0.2">
      <c r="A888" s="84"/>
      <c r="B888" s="84"/>
      <c r="C888" s="84"/>
      <c r="D888" s="84"/>
      <c r="E888" s="84"/>
      <c r="F888" s="84"/>
      <c r="G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</row>
    <row r="889" spans="1:19" ht="12.75" hidden="1" customHeight="1" x14ac:dyDescent="0.2">
      <c r="A889" s="84"/>
      <c r="B889" s="84"/>
      <c r="C889" s="84"/>
      <c r="D889" s="84"/>
      <c r="E889" s="84"/>
      <c r="F889" s="84"/>
      <c r="G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</row>
    <row r="890" spans="1:19" ht="12.75" hidden="1" customHeight="1" x14ac:dyDescent="0.2">
      <c r="A890" s="84"/>
      <c r="B890" s="84"/>
      <c r="C890" s="84"/>
      <c r="D890" s="84"/>
      <c r="E890" s="84"/>
      <c r="F890" s="84"/>
      <c r="G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</row>
    <row r="891" spans="1:19" ht="12.75" hidden="1" customHeight="1" x14ac:dyDescent="0.2">
      <c r="A891" s="84"/>
      <c r="B891" s="84"/>
      <c r="C891" s="84"/>
      <c r="D891" s="84"/>
      <c r="E891" s="84"/>
      <c r="F891" s="84"/>
      <c r="G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</row>
    <row r="892" spans="1:19" ht="12.75" hidden="1" customHeight="1" x14ac:dyDescent="0.2">
      <c r="A892" s="84"/>
      <c r="B892" s="84"/>
      <c r="C892" s="84"/>
      <c r="D892" s="84"/>
      <c r="E892" s="84"/>
      <c r="F892" s="84"/>
      <c r="G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</row>
    <row r="893" spans="1:19" ht="12.75" hidden="1" customHeight="1" x14ac:dyDescent="0.2">
      <c r="A893" s="84"/>
      <c r="B893" s="84"/>
      <c r="C893" s="84"/>
      <c r="D893" s="84"/>
      <c r="E893" s="84"/>
      <c r="F893" s="84"/>
      <c r="G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</row>
    <row r="894" spans="1:19" ht="12.75" hidden="1" customHeight="1" x14ac:dyDescent="0.2">
      <c r="A894" s="84"/>
      <c r="B894" s="84"/>
      <c r="C894" s="84"/>
      <c r="D894" s="84"/>
      <c r="E894" s="84"/>
      <c r="F894" s="84"/>
      <c r="G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</row>
    <row r="895" spans="1:19" ht="12.75" hidden="1" customHeight="1" x14ac:dyDescent="0.2">
      <c r="A895" s="84"/>
      <c r="B895" s="84"/>
      <c r="C895" s="84"/>
      <c r="D895" s="84"/>
      <c r="E895" s="84"/>
      <c r="F895" s="84"/>
      <c r="G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</row>
    <row r="896" spans="1:19" ht="12.75" hidden="1" customHeight="1" x14ac:dyDescent="0.2">
      <c r="A896" s="84"/>
      <c r="B896" s="84"/>
      <c r="C896" s="84"/>
      <c r="D896" s="84"/>
      <c r="E896" s="84"/>
      <c r="F896" s="84"/>
      <c r="G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</row>
    <row r="897" spans="1:19" ht="12.75" hidden="1" customHeight="1" x14ac:dyDescent="0.2">
      <c r="A897" s="84"/>
      <c r="B897" s="84"/>
      <c r="C897" s="84"/>
      <c r="D897" s="84"/>
      <c r="E897" s="84"/>
      <c r="F897" s="84"/>
      <c r="G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</row>
    <row r="898" spans="1:19" ht="12.75" hidden="1" customHeight="1" x14ac:dyDescent="0.2">
      <c r="A898" s="84"/>
      <c r="B898" s="84"/>
      <c r="C898" s="84"/>
      <c r="D898" s="84"/>
      <c r="E898" s="84"/>
      <c r="F898" s="84"/>
      <c r="G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</row>
    <row r="899" spans="1:19" ht="12.75" hidden="1" customHeight="1" x14ac:dyDescent="0.2">
      <c r="A899" s="84"/>
      <c r="B899" s="84"/>
      <c r="C899" s="84"/>
      <c r="D899" s="84"/>
      <c r="E899" s="84"/>
      <c r="F899" s="84"/>
      <c r="G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</row>
    <row r="900" spans="1:19" ht="12.75" hidden="1" customHeight="1" x14ac:dyDescent="0.2">
      <c r="A900" s="84"/>
      <c r="B900" s="84"/>
      <c r="C900" s="84"/>
      <c r="D900" s="84"/>
      <c r="E900" s="84"/>
      <c r="F900" s="84"/>
      <c r="G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</row>
    <row r="901" spans="1:19" ht="12.75" hidden="1" customHeight="1" x14ac:dyDescent="0.2">
      <c r="A901" s="84"/>
      <c r="B901" s="84"/>
      <c r="C901" s="84"/>
      <c r="D901" s="84"/>
      <c r="E901" s="84"/>
      <c r="F901" s="84"/>
      <c r="G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</row>
    <row r="902" spans="1:19" ht="12.75" hidden="1" customHeight="1" x14ac:dyDescent="0.2">
      <c r="A902" s="84"/>
      <c r="B902" s="84"/>
      <c r="C902" s="84"/>
      <c r="D902" s="84"/>
      <c r="E902" s="84"/>
      <c r="F902" s="84"/>
      <c r="G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</row>
    <row r="903" spans="1:19" ht="12.75" hidden="1" customHeight="1" x14ac:dyDescent="0.2">
      <c r="A903" s="84"/>
      <c r="B903" s="84"/>
      <c r="C903" s="84"/>
      <c r="D903" s="84"/>
      <c r="E903" s="84"/>
      <c r="F903" s="84"/>
      <c r="G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</row>
    <row r="904" spans="1:19" ht="12.75" hidden="1" customHeight="1" x14ac:dyDescent="0.2">
      <c r="A904" s="84"/>
      <c r="B904" s="84"/>
      <c r="C904" s="84"/>
      <c r="D904" s="84"/>
      <c r="E904" s="84"/>
      <c r="F904" s="84"/>
      <c r="G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</row>
    <row r="905" spans="1:19" ht="12.75" hidden="1" customHeight="1" x14ac:dyDescent="0.2">
      <c r="A905" s="84"/>
      <c r="B905" s="84"/>
      <c r="C905" s="84"/>
      <c r="D905" s="84"/>
      <c r="E905" s="84"/>
      <c r="F905" s="84"/>
      <c r="G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</row>
    <row r="906" spans="1:19" ht="12.75" hidden="1" customHeight="1" x14ac:dyDescent="0.2">
      <c r="A906" s="84"/>
      <c r="B906" s="84"/>
      <c r="C906" s="84"/>
      <c r="D906" s="84"/>
      <c r="E906" s="84"/>
      <c r="F906" s="84"/>
      <c r="G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</row>
    <row r="907" spans="1:19" ht="12.75" hidden="1" customHeight="1" x14ac:dyDescent="0.2">
      <c r="A907" s="84"/>
      <c r="B907" s="84"/>
      <c r="C907" s="84"/>
      <c r="D907" s="84"/>
      <c r="E907" s="84"/>
      <c r="F907" s="84"/>
      <c r="G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</row>
    <row r="908" spans="1:19" ht="12.75" hidden="1" customHeight="1" x14ac:dyDescent="0.2">
      <c r="A908" s="84"/>
      <c r="B908" s="84"/>
      <c r="C908" s="84"/>
      <c r="D908" s="84"/>
      <c r="E908" s="84"/>
      <c r="F908" s="84"/>
      <c r="G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</row>
    <row r="909" spans="1:19" ht="12.75" hidden="1" customHeight="1" x14ac:dyDescent="0.2">
      <c r="A909" s="84"/>
      <c r="B909" s="84"/>
      <c r="C909" s="84"/>
      <c r="D909" s="84"/>
      <c r="E909" s="84"/>
      <c r="F909" s="84"/>
      <c r="G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</row>
    <row r="910" spans="1:19" ht="12.75" hidden="1" customHeight="1" x14ac:dyDescent="0.2">
      <c r="A910" s="84"/>
      <c r="B910" s="84"/>
      <c r="C910" s="84"/>
      <c r="D910" s="84"/>
      <c r="E910" s="84"/>
      <c r="F910" s="84"/>
      <c r="G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</row>
    <row r="911" spans="1:19" ht="12.75" hidden="1" customHeight="1" x14ac:dyDescent="0.2">
      <c r="A911" s="84"/>
      <c r="B911" s="84"/>
      <c r="C911" s="84"/>
      <c r="D911" s="84"/>
      <c r="E911" s="84"/>
      <c r="F911" s="84"/>
      <c r="G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</row>
    <row r="912" spans="1:19" ht="12.75" hidden="1" customHeight="1" x14ac:dyDescent="0.2">
      <c r="A912" s="84"/>
      <c r="B912" s="84"/>
      <c r="C912" s="84"/>
      <c r="D912" s="84"/>
      <c r="E912" s="84"/>
      <c r="F912" s="84"/>
      <c r="G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</row>
    <row r="913" spans="1:19" ht="12.75" hidden="1" customHeight="1" x14ac:dyDescent="0.2">
      <c r="A913" s="84"/>
      <c r="B913" s="84"/>
      <c r="C913" s="84"/>
      <c r="D913" s="84"/>
      <c r="E913" s="84"/>
      <c r="F913" s="84"/>
      <c r="G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</row>
    <row r="914" spans="1:19" ht="12.75" hidden="1" customHeight="1" x14ac:dyDescent="0.2">
      <c r="A914" s="84"/>
      <c r="B914" s="84"/>
      <c r="C914" s="84"/>
      <c r="D914" s="84"/>
      <c r="E914" s="84"/>
      <c r="F914" s="84"/>
      <c r="G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</row>
    <row r="915" spans="1:19" ht="12.75" hidden="1" customHeight="1" x14ac:dyDescent="0.2">
      <c r="A915" s="84"/>
      <c r="B915" s="84"/>
      <c r="C915" s="84"/>
      <c r="D915" s="84"/>
      <c r="E915" s="84"/>
      <c r="F915" s="84"/>
      <c r="G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</row>
    <row r="916" spans="1:19" ht="12.75" hidden="1" customHeight="1" x14ac:dyDescent="0.2">
      <c r="A916" s="84"/>
      <c r="B916" s="84"/>
      <c r="C916" s="84"/>
      <c r="D916" s="84"/>
      <c r="E916" s="84"/>
      <c r="F916" s="84"/>
      <c r="G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</row>
    <row r="917" spans="1:19" ht="12.75" hidden="1" customHeight="1" x14ac:dyDescent="0.2">
      <c r="A917" s="84"/>
      <c r="B917" s="84"/>
      <c r="C917" s="84"/>
      <c r="D917" s="84"/>
      <c r="E917" s="84"/>
      <c r="F917" s="84"/>
      <c r="G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</row>
    <row r="918" spans="1:19" ht="12.75" hidden="1" customHeight="1" x14ac:dyDescent="0.2">
      <c r="A918" s="84"/>
      <c r="B918" s="84"/>
      <c r="C918" s="84"/>
      <c r="D918" s="84"/>
      <c r="E918" s="84"/>
      <c r="F918" s="84"/>
      <c r="G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</row>
    <row r="919" spans="1:19" ht="12.75" hidden="1" customHeight="1" x14ac:dyDescent="0.2">
      <c r="A919" s="84"/>
      <c r="B919" s="84"/>
      <c r="C919" s="84"/>
      <c r="D919" s="84"/>
      <c r="E919" s="84"/>
      <c r="F919" s="84"/>
      <c r="G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</row>
    <row r="920" spans="1:19" ht="12.75" hidden="1" customHeight="1" x14ac:dyDescent="0.2">
      <c r="A920" s="84"/>
      <c r="B920" s="84"/>
      <c r="C920" s="84"/>
      <c r="D920" s="84"/>
      <c r="E920" s="84"/>
      <c r="F920" s="84"/>
      <c r="G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</row>
    <row r="921" spans="1:19" ht="12.75" hidden="1" customHeight="1" x14ac:dyDescent="0.2">
      <c r="A921" s="84"/>
      <c r="B921" s="84"/>
      <c r="C921" s="84"/>
      <c r="D921" s="84"/>
      <c r="E921" s="84"/>
      <c r="F921" s="84"/>
      <c r="G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</row>
    <row r="922" spans="1:19" ht="12.75" hidden="1" customHeight="1" x14ac:dyDescent="0.2">
      <c r="A922" s="84"/>
      <c r="B922" s="84"/>
      <c r="C922" s="84"/>
      <c r="D922" s="84"/>
      <c r="E922" s="84"/>
      <c r="F922" s="84"/>
      <c r="G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</row>
    <row r="923" spans="1:19" ht="12.75" hidden="1" customHeight="1" x14ac:dyDescent="0.2">
      <c r="A923" s="84"/>
      <c r="B923" s="84"/>
      <c r="C923" s="84"/>
      <c r="D923" s="84"/>
      <c r="E923" s="84"/>
      <c r="F923" s="84"/>
      <c r="G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</row>
    <row r="924" spans="1:19" ht="12.75" hidden="1" customHeight="1" x14ac:dyDescent="0.2">
      <c r="A924" s="84"/>
      <c r="B924" s="84"/>
      <c r="C924" s="84"/>
      <c r="D924" s="84"/>
      <c r="E924" s="84"/>
      <c r="F924" s="84"/>
      <c r="G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</row>
    <row r="925" spans="1:19" ht="12.75" hidden="1" customHeight="1" x14ac:dyDescent="0.2">
      <c r="A925" s="84"/>
      <c r="B925" s="84"/>
      <c r="C925" s="84"/>
      <c r="D925" s="84"/>
      <c r="E925" s="84"/>
      <c r="F925" s="84"/>
      <c r="G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</row>
    <row r="926" spans="1:19" ht="12.75" hidden="1" customHeight="1" x14ac:dyDescent="0.2">
      <c r="A926" s="84"/>
      <c r="B926" s="84"/>
      <c r="C926" s="84"/>
      <c r="D926" s="84"/>
      <c r="E926" s="84"/>
      <c r="F926" s="84"/>
      <c r="G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</row>
    <row r="927" spans="1:19" ht="12.75" hidden="1" customHeight="1" x14ac:dyDescent="0.2">
      <c r="A927" s="84"/>
      <c r="B927" s="84"/>
      <c r="C927" s="84"/>
      <c r="D927" s="84"/>
      <c r="E927" s="84"/>
      <c r="F927" s="84"/>
      <c r="G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</row>
    <row r="928" spans="1:19" ht="12.75" hidden="1" customHeight="1" x14ac:dyDescent="0.2">
      <c r="A928" s="84"/>
      <c r="B928" s="84"/>
      <c r="C928" s="84"/>
      <c r="D928" s="84"/>
      <c r="E928" s="84"/>
      <c r="F928" s="84"/>
      <c r="G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</row>
    <row r="929" spans="1:19" ht="12.75" hidden="1" customHeight="1" x14ac:dyDescent="0.2">
      <c r="A929" s="84"/>
      <c r="B929" s="84"/>
      <c r="C929" s="84"/>
      <c r="D929" s="84"/>
      <c r="E929" s="84"/>
      <c r="F929" s="84"/>
      <c r="G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</row>
    <row r="930" spans="1:19" ht="12.75" hidden="1" customHeight="1" x14ac:dyDescent="0.2">
      <c r="A930" s="84"/>
      <c r="B930" s="84"/>
      <c r="C930" s="84"/>
      <c r="D930" s="84"/>
      <c r="E930" s="84"/>
      <c r="F930" s="84"/>
      <c r="G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</row>
    <row r="931" spans="1:19" ht="12.75" hidden="1" customHeight="1" x14ac:dyDescent="0.2">
      <c r="A931" s="84"/>
      <c r="B931" s="84"/>
      <c r="C931" s="84"/>
      <c r="D931" s="84"/>
      <c r="E931" s="84"/>
      <c r="F931" s="84"/>
      <c r="G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</row>
    <row r="932" spans="1:19" ht="12.75" hidden="1" customHeight="1" x14ac:dyDescent="0.2">
      <c r="A932" s="84"/>
      <c r="B932" s="84"/>
      <c r="C932" s="84"/>
      <c r="D932" s="84"/>
      <c r="E932" s="84"/>
      <c r="F932" s="84"/>
      <c r="G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</row>
    <row r="933" spans="1:19" ht="12.75" hidden="1" customHeight="1" x14ac:dyDescent="0.2">
      <c r="A933" s="84"/>
      <c r="B933" s="84"/>
      <c r="C933" s="84"/>
      <c r="D933" s="84"/>
      <c r="E933" s="84"/>
      <c r="F933" s="84"/>
      <c r="G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</row>
    <row r="934" spans="1:19" ht="12.75" hidden="1" customHeight="1" x14ac:dyDescent="0.2">
      <c r="A934" s="84"/>
      <c r="B934" s="84"/>
      <c r="C934" s="84"/>
      <c r="D934" s="84"/>
      <c r="E934" s="84"/>
      <c r="F934" s="84"/>
      <c r="G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</row>
    <row r="935" spans="1:19" ht="12.75" hidden="1" customHeight="1" x14ac:dyDescent="0.2">
      <c r="A935" s="84"/>
      <c r="B935" s="84"/>
      <c r="C935" s="84"/>
      <c r="D935" s="84"/>
      <c r="E935" s="84"/>
      <c r="F935" s="84"/>
      <c r="G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</row>
    <row r="936" spans="1:19" ht="12.75" hidden="1" customHeight="1" x14ac:dyDescent="0.2">
      <c r="A936" s="84"/>
      <c r="B936" s="84"/>
      <c r="C936" s="84"/>
      <c r="D936" s="84"/>
      <c r="E936" s="84"/>
      <c r="F936" s="84"/>
      <c r="G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</row>
    <row r="937" spans="1:19" ht="12.75" hidden="1" customHeight="1" x14ac:dyDescent="0.2">
      <c r="A937" s="84"/>
      <c r="B937" s="84"/>
      <c r="C937" s="84"/>
      <c r="D937" s="84"/>
      <c r="E937" s="84"/>
      <c r="F937" s="84"/>
      <c r="G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</row>
    <row r="938" spans="1:19" ht="12.75" hidden="1" customHeight="1" x14ac:dyDescent="0.2">
      <c r="A938" s="84"/>
      <c r="B938" s="84"/>
      <c r="C938" s="84"/>
      <c r="D938" s="84"/>
      <c r="E938" s="84"/>
      <c r="F938" s="84"/>
      <c r="G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</row>
    <row r="939" spans="1:19" ht="12.75" hidden="1" customHeight="1" x14ac:dyDescent="0.2">
      <c r="A939" s="84"/>
      <c r="B939" s="84"/>
      <c r="C939" s="84"/>
      <c r="D939" s="84"/>
      <c r="E939" s="84"/>
      <c r="F939" s="84"/>
      <c r="G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</row>
    <row r="940" spans="1:19" ht="12.75" hidden="1" customHeight="1" x14ac:dyDescent="0.2">
      <c r="A940" s="84"/>
      <c r="B940" s="84"/>
      <c r="C940" s="84"/>
      <c r="D940" s="84"/>
      <c r="E940" s="84"/>
      <c r="F940" s="84"/>
      <c r="G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</row>
    <row r="941" spans="1:19" ht="12.75" hidden="1" customHeight="1" x14ac:dyDescent="0.2">
      <c r="A941" s="84"/>
      <c r="B941" s="84"/>
      <c r="C941" s="84"/>
      <c r="D941" s="84"/>
      <c r="E941" s="84"/>
      <c r="F941" s="84"/>
      <c r="G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</row>
    <row r="942" spans="1:19" ht="12.75" hidden="1" customHeight="1" x14ac:dyDescent="0.2">
      <c r="A942" s="84"/>
      <c r="B942" s="84"/>
      <c r="C942" s="84"/>
      <c r="D942" s="84"/>
      <c r="E942" s="84"/>
      <c r="F942" s="84"/>
      <c r="G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</row>
    <row r="943" spans="1:19" ht="12.75" hidden="1" customHeight="1" x14ac:dyDescent="0.2">
      <c r="A943" s="84"/>
      <c r="B943" s="84"/>
      <c r="C943" s="84"/>
      <c r="D943" s="84"/>
      <c r="E943" s="84"/>
      <c r="F943" s="84"/>
      <c r="G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</row>
    <row r="944" spans="1:19" ht="12.75" hidden="1" customHeight="1" x14ac:dyDescent="0.2">
      <c r="A944" s="84"/>
      <c r="B944" s="84"/>
      <c r="C944" s="84"/>
      <c r="D944" s="84"/>
      <c r="E944" s="84"/>
      <c r="F944" s="84"/>
      <c r="G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</row>
    <row r="945" spans="1:19" ht="12.75" hidden="1" customHeight="1" x14ac:dyDescent="0.2">
      <c r="A945" s="84"/>
      <c r="B945" s="84"/>
      <c r="C945" s="84"/>
      <c r="D945" s="84"/>
      <c r="E945" s="84"/>
      <c r="F945" s="84"/>
      <c r="G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</row>
    <row r="946" spans="1:19" ht="12.75" hidden="1" customHeight="1" x14ac:dyDescent="0.2">
      <c r="A946" s="84"/>
      <c r="B946" s="84"/>
      <c r="C946" s="84"/>
      <c r="D946" s="84"/>
      <c r="E946" s="84"/>
      <c r="F946" s="84"/>
      <c r="G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</row>
    <row r="947" spans="1:19" ht="12.75" hidden="1" customHeight="1" x14ac:dyDescent="0.2">
      <c r="A947" s="84"/>
      <c r="B947" s="84"/>
      <c r="C947" s="84"/>
      <c r="D947" s="84"/>
      <c r="E947" s="84"/>
      <c r="F947" s="84"/>
      <c r="G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</row>
    <row r="948" spans="1:19" ht="12.75" hidden="1" customHeight="1" x14ac:dyDescent="0.2">
      <c r="A948" s="84"/>
      <c r="B948" s="84"/>
      <c r="C948" s="84"/>
      <c r="D948" s="84"/>
      <c r="E948" s="84"/>
      <c r="F948" s="84"/>
      <c r="G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</row>
    <row r="949" spans="1:19" ht="12.75" hidden="1" customHeight="1" x14ac:dyDescent="0.2">
      <c r="A949" s="84"/>
      <c r="B949" s="84"/>
      <c r="C949" s="84"/>
      <c r="D949" s="84"/>
      <c r="E949" s="84"/>
      <c r="F949" s="84"/>
      <c r="G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</row>
    <row r="950" spans="1:19" ht="12.75" hidden="1" customHeight="1" x14ac:dyDescent="0.2">
      <c r="A950" s="84"/>
      <c r="B950" s="84"/>
      <c r="C950" s="84"/>
      <c r="D950" s="84"/>
      <c r="E950" s="84"/>
      <c r="F950" s="84"/>
      <c r="G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</row>
    <row r="951" spans="1:19" ht="12.75" hidden="1" customHeight="1" x14ac:dyDescent="0.2">
      <c r="A951" s="84"/>
      <c r="B951" s="84"/>
      <c r="C951" s="84"/>
      <c r="D951" s="84"/>
      <c r="E951" s="84"/>
      <c r="F951" s="84"/>
      <c r="G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</row>
    <row r="952" spans="1:19" ht="12.75" hidden="1" customHeight="1" x14ac:dyDescent="0.2">
      <c r="A952" s="84"/>
      <c r="B952" s="84"/>
      <c r="C952" s="84"/>
      <c r="D952" s="84"/>
      <c r="E952" s="84"/>
      <c r="F952" s="84"/>
      <c r="G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</row>
    <row r="953" spans="1:19" ht="12.75" hidden="1" customHeight="1" x14ac:dyDescent="0.2">
      <c r="A953" s="84"/>
      <c r="B953" s="84"/>
      <c r="C953" s="84"/>
      <c r="D953" s="84"/>
      <c r="E953" s="84"/>
      <c r="F953" s="84"/>
      <c r="G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</row>
    <row r="954" spans="1:19" ht="12.75" hidden="1" customHeight="1" x14ac:dyDescent="0.2">
      <c r="A954" s="84"/>
      <c r="B954" s="84"/>
      <c r="C954" s="84"/>
      <c r="D954" s="84"/>
      <c r="E954" s="84"/>
      <c r="F954" s="84"/>
      <c r="G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</row>
    <row r="955" spans="1:19" ht="12.75" hidden="1" customHeight="1" x14ac:dyDescent="0.2">
      <c r="A955" s="84"/>
      <c r="B955" s="84"/>
      <c r="C955" s="84"/>
      <c r="D955" s="84"/>
      <c r="E955" s="84"/>
      <c r="F955" s="84"/>
      <c r="G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</row>
    <row r="956" spans="1:19" ht="12.75" hidden="1" customHeight="1" x14ac:dyDescent="0.2">
      <c r="A956" s="84"/>
      <c r="B956" s="84"/>
      <c r="C956" s="84"/>
      <c r="D956" s="84"/>
      <c r="E956" s="84"/>
      <c r="F956" s="84"/>
      <c r="G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</row>
    <row r="957" spans="1:19" ht="12.75" hidden="1" customHeight="1" x14ac:dyDescent="0.2">
      <c r="A957" s="84"/>
      <c r="B957" s="84"/>
      <c r="C957" s="84"/>
      <c r="D957" s="84"/>
      <c r="E957" s="84"/>
      <c r="F957" s="84"/>
      <c r="G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</row>
    <row r="958" spans="1:19" ht="12.75" hidden="1" customHeight="1" x14ac:dyDescent="0.2">
      <c r="A958" s="84"/>
      <c r="B958" s="84"/>
      <c r="C958" s="84"/>
      <c r="D958" s="84"/>
      <c r="E958" s="84"/>
      <c r="F958" s="84"/>
      <c r="G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</row>
    <row r="959" spans="1:19" ht="12.75" hidden="1" customHeight="1" x14ac:dyDescent="0.2">
      <c r="A959" s="84"/>
      <c r="B959" s="84"/>
      <c r="C959" s="84"/>
      <c r="D959" s="84"/>
      <c r="E959" s="84"/>
      <c r="F959" s="84"/>
      <c r="G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</row>
    <row r="960" spans="1:19" ht="12.75" hidden="1" customHeight="1" x14ac:dyDescent="0.2">
      <c r="A960" s="84"/>
      <c r="B960" s="84"/>
      <c r="C960" s="84"/>
      <c r="D960" s="84"/>
      <c r="E960" s="84"/>
      <c r="F960" s="84"/>
      <c r="G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</row>
    <row r="961" spans="1:19" ht="12.75" hidden="1" customHeight="1" x14ac:dyDescent="0.2">
      <c r="A961" s="84"/>
      <c r="B961" s="84"/>
      <c r="C961" s="84"/>
      <c r="D961" s="84"/>
      <c r="E961" s="84"/>
      <c r="F961" s="84"/>
      <c r="G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</row>
    <row r="962" spans="1:19" ht="12.75" hidden="1" customHeight="1" x14ac:dyDescent="0.2">
      <c r="A962" s="84"/>
      <c r="B962" s="84"/>
      <c r="C962" s="84"/>
      <c r="D962" s="84"/>
      <c r="E962" s="84"/>
      <c r="F962" s="84"/>
      <c r="G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</row>
    <row r="963" spans="1:19" ht="12.75" hidden="1" customHeight="1" x14ac:dyDescent="0.2">
      <c r="A963" s="84"/>
      <c r="B963" s="84"/>
      <c r="C963" s="84"/>
      <c r="D963" s="84"/>
      <c r="E963" s="84"/>
      <c r="F963" s="84"/>
      <c r="G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</row>
    <row r="964" spans="1:19" ht="12.75" hidden="1" customHeight="1" x14ac:dyDescent="0.2">
      <c r="A964" s="84"/>
      <c r="B964" s="84"/>
      <c r="C964" s="84"/>
      <c r="D964" s="84"/>
      <c r="E964" s="84"/>
      <c r="F964" s="84"/>
      <c r="G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</row>
    <row r="965" spans="1:19" ht="12.75" hidden="1" customHeight="1" x14ac:dyDescent="0.2">
      <c r="A965" s="84"/>
      <c r="B965" s="84"/>
      <c r="C965" s="84"/>
      <c r="D965" s="84"/>
      <c r="E965" s="84"/>
      <c r="F965" s="84"/>
      <c r="G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</row>
    <row r="966" spans="1:19" ht="12.75" hidden="1" customHeight="1" x14ac:dyDescent="0.2">
      <c r="A966" s="84"/>
      <c r="B966" s="84"/>
      <c r="C966" s="84"/>
      <c r="D966" s="84"/>
      <c r="E966" s="84"/>
      <c r="F966" s="84"/>
      <c r="G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</row>
    <row r="967" spans="1:19" ht="12.75" hidden="1" customHeight="1" x14ac:dyDescent="0.2">
      <c r="A967" s="84"/>
      <c r="B967" s="84"/>
      <c r="C967" s="84"/>
      <c r="D967" s="84"/>
      <c r="E967" s="84"/>
      <c r="F967" s="84"/>
      <c r="G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</row>
    <row r="968" spans="1:19" ht="12.75" hidden="1" customHeight="1" x14ac:dyDescent="0.2">
      <c r="A968" s="84"/>
      <c r="B968" s="84"/>
      <c r="C968" s="84"/>
      <c r="D968" s="84"/>
      <c r="E968" s="84"/>
      <c r="F968" s="84"/>
      <c r="G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</row>
    <row r="969" spans="1:19" ht="12.75" hidden="1" customHeight="1" x14ac:dyDescent="0.2">
      <c r="A969" s="84"/>
      <c r="B969" s="84"/>
      <c r="C969" s="84"/>
      <c r="D969" s="84"/>
      <c r="E969" s="84"/>
      <c r="F969" s="84"/>
      <c r="G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</row>
    <row r="970" spans="1:19" ht="12.75" hidden="1" customHeight="1" x14ac:dyDescent="0.2">
      <c r="A970" s="84"/>
      <c r="B970" s="84"/>
      <c r="C970" s="84"/>
      <c r="D970" s="84"/>
      <c r="E970" s="84"/>
      <c r="F970" s="84"/>
      <c r="G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</row>
    <row r="971" spans="1:19" ht="12.75" hidden="1" customHeight="1" x14ac:dyDescent="0.2">
      <c r="A971" s="84"/>
      <c r="B971" s="84"/>
      <c r="C971" s="84"/>
      <c r="D971" s="84"/>
      <c r="E971" s="84"/>
      <c r="F971" s="84"/>
      <c r="G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</row>
    <row r="972" spans="1:19" ht="12.75" hidden="1" customHeight="1" x14ac:dyDescent="0.2">
      <c r="A972" s="84"/>
      <c r="B972" s="84"/>
      <c r="C972" s="84"/>
      <c r="D972" s="84"/>
      <c r="E972" s="84"/>
      <c r="F972" s="84"/>
      <c r="G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</row>
    <row r="973" spans="1:19" ht="12.75" hidden="1" customHeight="1" x14ac:dyDescent="0.2">
      <c r="A973" s="84"/>
      <c r="B973" s="84"/>
      <c r="C973" s="84"/>
      <c r="D973" s="84"/>
      <c r="E973" s="84"/>
      <c r="F973" s="84"/>
      <c r="G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</row>
    <row r="974" spans="1:19" ht="12.75" hidden="1" customHeight="1" x14ac:dyDescent="0.2">
      <c r="A974" s="84"/>
      <c r="B974" s="84"/>
      <c r="C974" s="84"/>
      <c r="D974" s="84"/>
      <c r="E974" s="84"/>
      <c r="F974" s="84"/>
      <c r="G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</row>
    <row r="975" spans="1:19" ht="12.75" hidden="1" customHeight="1" x14ac:dyDescent="0.2">
      <c r="A975" s="84"/>
      <c r="B975" s="84"/>
      <c r="C975" s="84"/>
      <c r="D975" s="84"/>
      <c r="E975" s="84"/>
      <c r="F975" s="84"/>
      <c r="G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</row>
    <row r="976" spans="1:19" ht="12.75" hidden="1" customHeight="1" x14ac:dyDescent="0.2">
      <c r="A976" s="84"/>
      <c r="B976" s="84"/>
      <c r="C976" s="84"/>
      <c r="D976" s="84"/>
      <c r="E976" s="84"/>
      <c r="F976" s="84"/>
      <c r="G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</row>
    <row r="977" spans="1:19" ht="12.75" hidden="1" customHeight="1" x14ac:dyDescent="0.2">
      <c r="A977" s="84"/>
      <c r="B977" s="84"/>
      <c r="C977" s="84"/>
      <c r="D977" s="84"/>
      <c r="E977" s="84"/>
      <c r="F977" s="84"/>
      <c r="G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</row>
    <row r="978" spans="1:19" ht="12.75" hidden="1" customHeight="1" x14ac:dyDescent="0.2">
      <c r="A978" s="84"/>
      <c r="B978" s="84"/>
      <c r="C978" s="84"/>
      <c r="D978" s="84"/>
      <c r="E978" s="84"/>
      <c r="F978" s="84"/>
      <c r="G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</row>
    <row r="979" spans="1:19" ht="12.75" hidden="1" customHeight="1" x14ac:dyDescent="0.2">
      <c r="A979" s="84"/>
      <c r="B979" s="84"/>
      <c r="C979" s="84"/>
      <c r="D979" s="84"/>
      <c r="E979" s="84"/>
      <c r="F979" s="84"/>
      <c r="G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</row>
    <row r="980" spans="1:19" ht="12.75" hidden="1" customHeight="1" x14ac:dyDescent="0.2">
      <c r="A980" s="84"/>
      <c r="B980" s="84"/>
      <c r="C980" s="84"/>
      <c r="D980" s="84"/>
      <c r="E980" s="84"/>
      <c r="F980" s="84"/>
      <c r="G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</row>
    <row r="981" spans="1:19" ht="12.75" hidden="1" customHeight="1" x14ac:dyDescent="0.2">
      <c r="A981" s="84"/>
      <c r="B981" s="84"/>
      <c r="C981" s="84"/>
      <c r="D981" s="84"/>
      <c r="E981" s="84"/>
      <c r="F981" s="84"/>
      <c r="G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</row>
    <row r="982" spans="1:19" ht="12.75" hidden="1" customHeight="1" x14ac:dyDescent="0.2">
      <c r="A982" s="84"/>
      <c r="B982" s="84"/>
      <c r="C982" s="84"/>
      <c r="D982" s="84"/>
      <c r="E982" s="84"/>
      <c r="F982" s="84"/>
      <c r="G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</row>
    <row r="983" spans="1:19" ht="12.75" hidden="1" customHeight="1" x14ac:dyDescent="0.2">
      <c r="A983" s="84"/>
      <c r="B983" s="84"/>
      <c r="C983" s="84"/>
      <c r="D983" s="84"/>
      <c r="E983" s="84"/>
      <c r="F983" s="84"/>
      <c r="G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</row>
    <row r="984" spans="1:19" ht="12.75" hidden="1" customHeight="1" x14ac:dyDescent="0.2">
      <c r="A984" s="84"/>
      <c r="B984" s="84"/>
      <c r="C984" s="84"/>
      <c r="D984" s="84"/>
      <c r="E984" s="84"/>
      <c r="F984" s="84"/>
      <c r="G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</row>
    <row r="985" spans="1:19" ht="12.75" hidden="1" customHeight="1" x14ac:dyDescent="0.2">
      <c r="A985" s="84"/>
      <c r="B985" s="84"/>
      <c r="C985" s="84"/>
      <c r="D985" s="84"/>
      <c r="E985" s="84"/>
      <c r="F985" s="84"/>
      <c r="G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</row>
    <row r="986" spans="1:19" ht="12.75" hidden="1" customHeight="1" x14ac:dyDescent="0.2">
      <c r="A986" s="84"/>
      <c r="B986" s="84"/>
      <c r="C986" s="84"/>
      <c r="D986" s="84"/>
      <c r="E986" s="84"/>
      <c r="F986" s="84"/>
      <c r="G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</row>
    <row r="987" spans="1:19" ht="12.75" hidden="1" customHeight="1" x14ac:dyDescent="0.2">
      <c r="A987" s="84"/>
      <c r="B987" s="84"/>
      <c r="C987" s="84"/>
      <c r="D987" s="84"/>
      <c r="E987" s="84"/>
      <c r="F987" s="84"/>
      <c r="G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</row>
    <row r="988" spans="1:19" ht="12.75" hidden="1" customHeight="1" x14ac:dyDescent="0.2">
      <c r="A988" s="84"/>
      <c r="B988" s="84"/>
      <c r="C988" s="84"/>
      <c r="D988" s="84"/>
      <c r="E988" s="84"/>
      <c r="F988" s="84"/>
      <c r="G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</row>
    <row r="989" spans="1:19" ht="12.75" hidden="1" customHeight="1" x14ac:dyDescent="0.2">
      <c r="A989" s="84"/>
      <c r="B989" s="84"/>
      <c r="C989" s="84"/>
      <c r="D989" s="84"/>
      <c r="E989" s="84"/>
      <c r="F989" s="84"/>
      <c r="G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</row>
    <row r="990" spans="1:19" ht="12.75" hidden="1" customHeight="1" x14ac:dyDescent="0.2">
      <c r="A990" s="84"/>
      <c r="B990" s="84"/>
      <c r="C990" s="84"/>
      <c r="D990" s="84"/>
      <c r="E990" s="84"/>
      <c r="F990" s="84"/>
      <c r="G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</row>
    <row r="991" spans="1:19" ht="12.75" hidden="1" customHeight="1" x14ac:dyDescent="0.2">
      <c r="A991" s="84"/>
      <c r="B991" s="84"/>
      <c r="C991" s="84"/>
      <c r="D991" s="84"/>
      <c r="E991" s="84"/>
      <c r="F991" s="84"/>
      <c r="G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</row>
    <row r="992" spans="1:19" ht="12.75" hidden="1" customHeight="1" x14ac:dyDescent="0.2">
      <c r="A992" s="84"/>
      <c r="B992" s="84"/>
      <c r="C992" s="84"/>
      <c r="D992" s="84"/>
      <c r="E992" s="84"/>
      <c r="F992" s="84"/>
      <c r="G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</row>
    <row r="993" spans="1:19" ht="12.75" hidden="1" customHeight="1" x14ac:dyDescent="0.2">
      <c r="A993" s="84"/>
      <c r="B993" s="84"/>
      <c r="C993" s="84"/>
      <c r="D993" s="84"/>
      <c r="E993" s="84"/>
      <c r="F993" s="84"/>
      <c r="G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</row>
    <row r="994" spans="1:19" ht="12.75" hidden="1" customHeight="1" x14ac:dyDescent="0.2">
      <c r="A994" s="84"/>
      <c r="B994" s="84"/>
      <c r="C994" s="84"/>
      <c r="D994" s="84"/>
      <c r="E994" s="84"/>
      <c r="F994" s="84"/>
      <c r="G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</row>
    <row r="995" spans="1:19" ht="12.75" hidden="1" customHeight="1" x14ac:dyDescent="0.2">
      <c r="A995" s="84"/>
      <c r="B995" s="84"/>
      <c r="C995" s="84"/>
      <c r="D995" s="84"/>
      <c r="E995" s="84"/>
      <c r="F995" s="84"/>
      <c r="G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</row>
    <row r="996" spans="1:19" ht="12.75" hidden="1" customHeight="1" x14ac:dyDescent="0.2">
      <c r="A996" s="84"/>
      <c r="B996" s="84"/>
      <c r="C996" s="84"/>
      <c r="D996" s="84"/>
      <c r="E996" s="84"/>
      <c r="F996" s="84"/>
      <c r="G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</row>
    <row r="997" spans="1:19" ht="12.75" hidden="1" customHeight="1" x14ac:dyDescent="0.2">
      <c r="A997" s="84"/>
      <c r="B997" s="84"/>
      <c r="C997" s="84"/>
      <c r="D997" s="84"/>
      <c r="E997" s="84"/>
      <c r="F997" s="84"/>
      <c r="G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</row>
    <row r="998" spans="1:19" ht="12.75" hidden="1" customHeight="1" x14ac:dyDescent="0.2">
      <c r="A998" s="84"/>
      <c r="B998" s="84"/>
      <c r="C998" s="84"/>
      <c r="D998" s="84"/>
      <c r="E998" s="84"/>
      <c r="F998" s="84"/>
      <c r="G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</row>
    <row r="999" spans="1:19" ht="12.75" hidden="1" customHeight="1" x14ac:dyDescent="0.2">
      <c r="A999" s="84"/>
      <c r="B999" s="84"/>
      <c r="C999" s="84"/>
      <c r="D999" s="84"/>
      <c r="E999" s="84"/>
      <c r="F999" s="84"/>
      <c r="G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</row>
    <row r="1000" spans="1:19" ht="12.75" hidden="1" customHeight="1" x14ac:dyDescent="0.2">
      <c r="A1000" s="84"/>
      <c r="B1000" s="84"/>
      <c r="C1000" s="84"/>
      <c r="D1000" s="84"/>
      <c r="E1000" s="84"/>
      <c r="F1000" s="84"/>
      <c r="G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</row>
    <row r="1001" spans="1:19" ht="12.75" hidden="1" customHeight="1" x14ac:dyDescent="0.2">
      <c r="A1001" s="84"/>
      <c r="B1001" s="84"/>
      <c r="C1001" s="84"/>
      <c r="D1001" s="84"/>
      <c r="E1001" s="84"/>
      <c r="F1001" s="84"/>
      <c r="G1001" s="84"/>
      <c r="J1001" s="84"/>
      <c r="K1001" s="84"/>
      <c r="L1001" s="84"/>
      <c r="M1001" s="84"/>
      <c r="N1001" s="84"/>
      <c r="O1001" s="84"/>
      <c r="P1001" s="84"/>
      <c r="Q1001" s="84"/>
      <c r="R1001" s="84"/>
      <c r="S1001" s="84"/>
    </row>
    <row r="1002" spans="1:19" ht="12.75" hidden="1" customHeight="1" x14ac:dyDescent="0.2">
      <c r="A1002" s="84"/>
      <c r="B1002" s="84"/>
      <c r="C1002" s="84"/>
      <c r="D1002" s="84"/>
      <c r="E1002" s="84"/>
      <c r="F1002" s="84"/>
      <c r="G1002" s="84"/>
    </row>
  </sheetData>
  <sheetProtection algorithmName="SHA-512" hashValue="PobNtuxvIgJkNZXQiTxTowL+Dh8IikZ6vmgABWn+Eiraqq2CAsM1GP4/UApJyTDgDZZxqBHHIM3+A2wro7HZyA==" saltValue="YEUwBY18Jdq7NwSfbICwfA==" spinCount="100000" sheet="1" selectLockedCells="1"/>
  <autoFilter ref="I13:I134" xr:uid="{00000000-0009-0000-0000-000000000000}"/>
  <mergeCells count="146">
    <mergeCell ref="I7:I12"/>
    <mergeCell ref="J7:R7"/>
    <mergeCell ref="S7:Y7"/>
    <mergeCell ref="J8:Y8"/>
    <mergeCell ref="J9:S9"/>
    <mergeCell ref="J10:W12"/>
    <mergeCell ref="X10:Y10"/>
    <mergeCell ref="X11:Y11"/>
    <mergeCell ref="X12:Y12"/>
    <mergeCell ref="J13:W13"/>
    <mergeCell ref="X13:Y13"/>
    <mergeCell ref="J1:Y3"/>
    <mergeCell ref="J4:Y4"/>
    <mergeCell ref="J5:X5"/>
    <mergeCell ref="J6:R6"/>
    <mergeCell ref="S6:Y6"/>
    <mergeCell ref="Y21:Y22"/>
    <mergeCell ref="J23:Q23"/>
    <mergeCell ref="T23:V23"/>
    <mergeCell ref="J24:Q24"/>
    <mergeCell ref="T24:V24"/>
    <mergeCell ref="J25:Q25"/>
    <mergeCell ref="T25:V25"/>
    <mergeCell ref="J14:Y14"/>
    <mergeCell ref="J15:Y16"/>
    <mergeCell ref="J17:K19"/>
    <mergeCell ref="L17:Y19"/>
    <mergeCell ref="J21:Q22"/>
    <mergeCell ref="R21:R22"/>
    <mergeCell ref="S21:S22"/>
    <mergeCell ref="T21:V22"/>
    <mergeCell ref="W21:W22"/>
    <mergeCell ref="X21:X22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</mergeCells>
  <conditionalFormatting sqref="J32:S32">
    <cfRule type="cellIs" dxfId="3" priority="1" operator="equal">
      <formula>$R$14</formula>
    </cfRule>
    <cfRule type="cellIs" dxfId="2" priority="2" operator="equal">
      <formula>"COM"</formula>
    </cfRule>
  </conditionalFormatting>
  <conditionalFormatting sqref="T31:V31 T71:V71 T111:V111">
    <cfRule type="expression" dxfId="1" priority="3" stopIfTrue="1">
      <formula>AND(T31&lt;&gt;"OK",T31&lt;&gt;"-",T31&lt;&gt;"")</formula>
    </cfRule>
    <cfRule type="cellIs" dxfId="0" priority="4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39EB64BF-C4BB-42EE-9B83-5722D02FBDC9}">
      <formula1>0</formula1>
      <formula2>1</formula2>
    </dataValidation>
    <dataValidation type="decimal" allowBlank="1" showInputMessage="1" showErrorMessage="1" prompt="Erro de valores - Digite um valor maior do que 0." sqref="S29 S68 S108" xr:uid="{EB9BBC1C-3C03-4DF6-A789-1975BD3C8EA3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AD15BA0F-A0DC-417A-9BC3-C47DB59A963F}">
      <formula1>0</formula1>
    </dataValidation>
    <dataValidation type="list" allowBlank="1" showErrorMessage="1" sqref="J98" xr:uid="{FF22AE54-CBE6-45A2-8A69-E3F68536AC43}">
      <formula1>BDI.TipoObra</formula1>
    </dataValidation>
    <dataValidation type="decimal" allowBlank="1" showInputMessage="1" showErrorMessage="1" prompt="Valores admissíveis: - Insira valores entre 0 e 100%." sqref="X12" xr:uid="{C0D24865-69A6-4FB0-AE4F-929B7F65F500}">
      <formula1>0</formula1>
      <formula2>1</formula2>
    </dataValidation>
    <dataValidation type="list" allowBlank="1" showInputMessage="1" showErrorMessage="1" sqref="P31" xr:uid="{84FDA7CE-F059-4056-AEE8-86BF8D715637}">
      <formula1>$A$130:$A$132</formula1>
    </dataValidation>
    <dataValidation type="list" allowBlank="1" showErrorMessage="1" sqref="L17" xr:uid="{0B37F3C9-90AA-4A40-8741-66DAD788ED2B}">
      <formula1>$A$140:$A$142</formula1>
    </dataValidation>
  </dataValidations>
  <printOptions horizontalCentered="1"/>
  <pageMargins left="0.51181102362204722" right="0.31496062992125984" top="0.74803149606299213" bottom="0.74803149606299213" header="0.31496062992125984" footer="0.31496062992125984"/>
  <pageSetup paperSize="9" scale="72" orientation="landscape" r:id="rId1"/>
  <headerFooter>
    <oddHeader>&amp;L_</oddHeader>
    <oddFooter>&amp;LPMv3.0.6&amp;R&amp;P /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</vt:i4>
      </vt:variant>
    </vt:vector>
  </HeadingPairs>
  <TitlesOfParts>
    <vt:vector size="17" baseType="lpstr">
      <vt:lpstr>MMC PAV. TSD</vt:lpstr>
      <vt:lpstr>Planilha Orcamentaria</vt:lpstr>
      <vt:lpstr>Cronograma</vt:lpstr>
      <vt:lpstr>BDI</vt:lpstr>
      <vt:lpstr>Cronograma!Area_de_impressao</vt:lpstr>
      <vt:lpstr>'MMC PAV. TSD'!Area_de_impressao</vt:lpstr>
      <vt:lpstr>'Planilha Orcamentaria'!Area_de_impressao</vt:lpstr>
      <vt:lpstr>BDI.Filtro</vt:lpstr>
      <vt:lpstr>Import.BDI.Det1</vt:lpstr>
      <vt:lpstr>Import.BDI.Det2</vt:lpstr>
      <vt:lpstr>Import.BDI.Det3</vt:lpstr>
      <vt:lpstr>Import.BDI.ISS</vt:lpstr>
      <vt:lpstr>Import.BDI.Obs1</vt:lpstr>
      <vt:lpstr>Import.BDI.Obs2</vt:lpstr>
      <vt:lpstr>Import.BDI.Obs3</vt:lpstr>
      <vt:lpstr>Import.BDI.Tipo1</vt:lpstr>
      <vt:lpstr>Import.BDI.Tipo3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pc</cp:lastModifiedBy>
  <cp:lastPrinted>2026-07-14T12:35:49Z</cp:lastPrinted>
  <dcterms:created xsi:type="dcterms:W3CDTF">2006-09-22T13:55:22Z</dcterms:created>
  <dcterms:modified xsi:type="dcterms:W3CDTF">2026-07-14T12:35:58Z</dcterms:modified>
</cp:coreProperties>
</file>